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3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Override PartName="/xl/revisions/revisionLog16.xml" ContentType="application/vnd.openxmlformats-officedocument.spreadsheetml.revisionLog+xml"/>
  <Override PartName="/xl/revisions/revisionLog1.xml" ContentType="application/vnd.openxmlformats-officedocument.spreadsheetml.revisionLog+xml"/>
  <Override PartName="/xl/revisions/revisionLog19.xml" ContentType="application/vnd.openxmlformats-officedocument.spreadsheetml.revisionLog+xml"/>
  <Override PartName="/xl/revisions/revisionLog11.xml" ContentType="application/vnd.openxmlformats-officedocument.spreadsheetml.revisionLog+xml"/>
  <Override PartName="/xl/revisions/revisionLog22.xml" ContentType="application/vnd.openxmlformats-officedocument.spreadsheetml.revisionLog+xml"/>
  <Override PartName="/xl/revisions/revisionLog27.xml" ContentType="application/vnd.openxmlformats-officedocument.spreadsheetml.revisionLog+xml"/>
  <Override PartName="/xl/revisions/revisionLog31.xml" ContentType="application/vnd.openxmlformats-officedocument.spreadsheetml.revisionLog+xml"/>
  <Override PartName="/xl/revisions/revisionLog2.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21.xml" ContentType="application/vnd.openxmlformats-officedocument.spreadsheetml.revisionLog+xml"/>
  <Override PartName="/xl/revisions/revisionLog6.xml" ContentType="application/vnd.openxmlformats-officedocument.spreadsheetml.revisionLog+xml"/>
  <Override PartName="/xl/revisions/revisionLog18.xml" ContentType="application/vnd.openxmlformats-officedocument.spreadsheetml.revisionLog+xml"/>
  <Override PartName="/xl/revisions/revisionLog30.xml" ContentType="application/vnd.openxmlformats-officedocument.spreadsheetml.revisionLog+xml"/>
  <Override PartName="/xl/revisions/revisionLog25.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17.xml" ContentType="application/vnd.openxmlformats-officedocument.spreadsheetml.revisionLog+xml"/>
  <Override PartName="/xl/revisions/revisionLog29.xml" ContentType="application/vnd.openxmlformats-officedocument.spreadsheetml.revisionLog+xml"/>
  <Override PartName="/xl/revisions/revisionLog13.xml" ContentType="application/vnd.openxmlformats-officedocument.spreadsheetml.revisionLog+xml"/>
  <Override PartName="/xl/revisions/revisionLog5.xml" ContentType="application/vnd.openxmlformats-officedocument.spreadsheetml.revisionLog+xml"/>
  <Override PartName="/xl/revisions/revisionLog26.xml" ContentType="application/vnd.openxmlformats-officedocument.spreadsheetml.revisionLog+xml"/>
  <Override PartName="/xl/revisions/revisionLog8.xml" ContentType="application/vnd.openxmlformats-officedocument.spreadsheetml.revisionLog+xml"/>
  <Override PartName="/xl/revisions/revisionLog24.xml" ContentType="application/vnd.openxmlformats-officedocument.spreadsheetml.revisionLog+xml"/>
  <Override PartName="/xl/revisions/revisionLog28.xml" ContentType="application/vnd.openxmlformats-officedocument.spreadsheetml.revisionLog+xml"/>
  <Override PartName="/xl/revisions/revisionLog20.xml" ContentType="application/vnd.openxmlformats-officedocument.spreadsheetml.revisionLog+xml"/>
  <Override PartName="/xl/revisions/revisionLog4.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showInkAnnotation="0" defaultThemeVersion="124226"/>
  <mc:AlternateContent xmlns:mc="http://schemas.openxmlformats.org/markup-compatibility/2006">
    <mc:Choice Requires="x15">
      <x15ac:absPath xmlns:x15ac="http://schemas.microsoft.com/office/spreadsheetml/2010/11/ac" url="C:\Users\dorua.MIE\POR 2014-2020\SANATATE\UPU2\GHIDURI UPU\CORRIGENDUM 1_OCTOMBRIE_2017\CORRIGENDUM 1_8_2_B_UPU_OCTOMBRIE 2017\"/>
    </mc:Choice>
  </mc:AlternateContent>
  <bookViews>
    <workbookView xWindow="120" yWindow="810" windowWidth="20730" windowHeight="11100"/>
  </bookViews>
  <sheets>
    <sheet name="83 copii" sheetId="1" r:id="rId1"/>
  </sheets>
  <definedNames>
    <definedName name="_xlnm._FilterDatabase" localSheetId="0" hidden="1">'83 copii'!$A$1:$A$86</definedName>
    <definedName name="_xlnm.Print_Area" localSheetId="0">'83 copii'!$A$1:$E$84</definedName>
    <definedName name="Z_3ABBC4AC_B812_40A9_B2C0_1D0B0A0F515B_.wvu.Cols" localSheetId="0" hidden="1">'83 copii'!$F:$G</definedName>
    <definedName name="Z_3ABBC4AC_B812_40A9_B2C0_1D0B0A0F515B_.wvu.FilterData" localSheetId="0" hidden="1">'83 copii'!$A$1:$A$86</definedName>
    <definedName name="Z_3ABBC4AC_B812_40A9_B2C0_1D0B0A0F515B_.wvu.PrintArea" localSheetId="0" hidden="1">'83 copii'!$A$1:$E$84</definedName>
    <definedName name="Z_E63AAAA1_9E8B_4E59_9AF7_9F9E694B07B2_.wvu.Cols" localSheetId="0" hidden="1">'83 copii'!$F:$G</definedName>
    <definedName name="Z_E63AAAA1_9E8B_4E59_9AF7_9F9E694B07B2_.wvu.FilterData" localSheetId="0" hidden="1">'83 copii'!$A$1:$A$86</definedName>
    <definedName name="Z_E63AAAA1_9E8B_4E59_9AF7_9F9E694B07B2_.wvu.PrintArea" localSheetId="0" hidden="1">'83 copii'!$A$1:$E$84</definedName>
  </definedNames>
  <calcPr calcId="162913"/>
  <customWorkbookViews>
    <customWorkbookView name="Ana Maria Doru - Personal View" guid="{3ABBC4AC-B812-40A9-B2C0-1D0B0A0F515B}" mergeInterval="0" personalView="1" maximized="1" xWindow="-8" yWindow="-8" windowWidth="1936" windowHeight="1056" activeSheetId="1"/>
    <customWorkbookView name="Doina LUPASCU - Personal View" guid="{E63AAAA1-9E8B-4E59-9AF7-9F9E694B07B2}" mergeInterval="0" personalView="1" xWindow="18" yWindow="86" windowWidth="1362" windowHeight="698" activeSheetId="1"/>
  </customWorkbookViews>
</workbook>
</file>

<file path=xl/calcChain.xml><?xml version="1.0" encoding="utf-8"?>
<calcChain xmlns="http://schemas.openxmlformats.org/spreadsheetml/2006/main">
  <c r="C77" i="1" l="1"/>
  <c r="C78" i="1" s="1"/>
  <c r="C79" i="1" s="1"/>
  <c r="C80" i="1" s="1"/>
  <c r="C81" i="1" s="1"/>
  <c r="C82" i="1" s="1"/>
  <c r="C83" i="1" s="1"/>
  <c r="C84" i="1" s="1"/>
  <c r="E66" i="1"/>
  <c r="E25" i="1" l="1"/>
  <c r="E33" i="1" l="1"/>
  <c r="E21" i="1" l="1"/>
  <c r="E48" i="1" l="1"/>
  <c r="E45" i="1"/>
  <c r="E9" i="1"/>
  <c r="E51" i="1"/>
  <c r="E41" i="1" l="1"/>
  <c r="E57" i="1"/>
  <c r="E61" i="1" l="1"/>
  <c r="E56" i="1" l="1"/>
  <c r="E55" i="1" s="1"/>
  <c r="E73" i="1" s="1"/>
</calcChain>
</file>

<file path=xl/sharedStrings.xml><?xml version="1.0" encoding="utf-8"?>
<sst xmlns="http://schemas.openxmlformats.org/spreadsheetml/2006/main" count="148" uniqueCount="116">
  <si>
    <t>1.</t>
  </si>
  <si>
    <t>Programul Operaţional Regional 2014-2020</t>
  </si>
  <si>
    <t>Axa prioritară 8: Dezvoltarea infrastructurii de sănătate şi sociale</t>
  </si>
  <si>
    <t>Criteriu/ Subcriteriu</t>
  </si>
  <si>
    <t>Punctaj</t>
  </si>
  <si>
    <t>Mod de verificare</t>
  </si>
  <si>
    <t>Baza de pornire</t>
  </si>
  <si>
    <t>a.</t>
  </si>
  <si>
    <t>SAU</t>
  </si>
  <si>
    <t>b.</t>
  </si>
  <si>
    <t>c.</t>
  </si>
  <si>
    <t>documentatie depusa CD</t>
  </si>
  <si>
    <t>d.</t>
  </si>
  <si>
    <t>Autorizaţia de Construire este emisă</t>
  </si>
  <si>
    <t>e.</t>
  </si>
  <si>
    <t>expertiza tehnica, studiu topo, studiu geo, audit energetic,  DALI/SF</t>
  </si>
  <si>
    <t>Devizul general, devizele pe obiecte, documentaţia tehnică</t>
  </si>
  <si>
    <t xml:space="preserve">LEGE nr. 448 din 6 decembrie 2006 (**republicată**)(*actualizată*) privind protecţia şi promovarea drepturilor persoanelor cu handicap*) (actualizată la data de 16 iulie 2015*) valabilă la 13 august 2015  ART. 1      Prezenta lege reglementează drepturile şi obligaţiile persoanelor cu handicap acordate în scopul integrării şi incluziunii sociale a acestora. ; accesibilitate - ansamblul de măsuri şi lucrări de adaptare a mediului fizic, precum şi a mediului informaţional şi comunicaţional conform nevoilor persoanelor cu handicap, factor esenţial de exercitare a drepturilor şi de îndeplinire a obligaţiilor persoanelor cu handicap în societate; adaptare - procesul de transformare a mediului fizic şi informaţional, a produselor sau sistemelor, pentru a le face disponibile şi persoanelor cu handicap;
</t>
  </si>
  <si>
    <t>CF</t>
  </si>
  <si>
    <t>CF, documentatia tehnica versus Legea 372/2005 privind performanţa energetică a clădirilor si legislatia subsecventă</t>
  </si>
  <si>
    <t>Directiva 31 din 2010 privind performanţa energetică a  cladirilor: Articolul 7 Clădiri existente Statele membre iau măsurile necesare pentru a asigura că, atunci când clădirile sunt supuse unor renovări majore, performanța energetică a clădirii sau a părții clădirii care a făcut obiectul renovării este îmbunătățită pentru a satisface cerințele minime de performanță energetică stabilite în conformitate cu articolul 4, în măsura în care acest lucru este posibil din punct de vedere tehnic, funcțional și economic.     Articolul 9 Clădiri al căror consum de energie este aproape egal cu zero; 
(1) Statele membre se asigură că: (a) până la 31 decembrie 2020, toate clădirile noi vor fi clădiri al căror consum de energie este aproape egal cu zero; și
(b) după 31 decembrie 2018, clădirile noi ocupate și deținute de autoritățile publice sunt clădiri al căror consum de energie este aproape egal cu zero. ; din legea 372/2005 privind performanţa energetică a clădirilor: clădire cu consum de energie aproape egal cu zero - clădire cu o performanţă energetică foarte ridicată, la care necesarul de energie din surse convenţionale este aproape egal cu zero sau este foarte scăzut şi este acoperit, în cea mai mare măsură, cu energie din surse regenerabile, inclusiv cu energie din surse regenerabile produsă la faţa locului sau în apropiere;/ ART. 5 
    Performanţa energetică a clădirii/unităţii de clădire este exprimată, în principal, prin următorii indicatori de performanţă:
    a) clasa energetică;     b) consumul total specific de energie;      c) indicele de emisii echivalent CO(2).  ART. 10 
    (1) La clădirile existente la care se execută lucrări de renovare majoră, performanţa energetică a acestora sau a unităţilor de clădire ce fac obiectul renovării trebuie îmbunătăţită, pentru a satisface cerinţele stabilite în metodologie, în măsura în care acest lucru este posibil din punct de vedere tehnic, funcţional şi economic.
    (2) Documentaţia tehnică elaborată pentru autorizarea lucrărilor de intervenţie pentru renovarea majoră dezvoltă măsurile prevăzute în raportul de audit energetic.
    (3) În cazul renovării majore a clădirilor, proprietarii/administratorii acestora pot monta sisteme alternative de producere a energiei prevăzute la art. 9 alin. (2), în măsura în care prin auditul energetic al clădirii se stabileşte că acest lucru este posibil din punct de vedere tehnic, funcţional şi economic.</t>
  </si>
  <si>
    <t>CF, dovada depunerii/selectării</t>
  </si>
  <si>
    <t xml:space="preserve"> cu respectarea prevederilor Nomenclatorului serviciilor sociale, precum şi a standardelor de calitate, regulilor generale de normare minimă de personal care stau la baza stabilirii standardelor de cost, reglementate de legislaţia specială.</t>
  </si>
  <si>
    <t xml:space="preserve">solicitantul sa demonstreze prin situatiile financiare structura veniturilor (venituri proprii, venituri prin contracte de donatie, sponsorizare, subventie) </t>
  </si>
  <si>
    <t>Total</t>
  </si>
  <si>
    <t>Observatii</t>
  </si>
  <si>
    <t>Notarea cu  0 a unui subcriteriu NU conduce la respingerea proiectului, procesul de evaluare şi selecţie continuându-se, în funcţie de punctajul final obţinut de proiect.</t>
  </si>
  <si>
    <t>Punctajul aferent unui criteriu reprezinta suma punctajelor obtinute la fiecare subcriteriu aferent.</t>
  </si>
  <si>
    <t xml:space="preserve">Gradul total de îndatorare ≤  20% </t>
  </si>
  <si>
    <t>Contractul pentru execuţia Proiectului Tehnic este semnat</t>
  </si>
  <si>
    <t>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și recomandările auditului energetic sunt fundamentate pe acest calcul.</t>
  </si>
  <si>
    <t>Soluțiile functionale, tehnologice, constructive si economice prezentate în DALI/SF sau PT după caz, conduc la realizarea obiectivului de investitie cu respectarea cerintelor specifice clasei de importanta a constructiei.</t>
  </si>
  <si>
    <t>f.</t>
  </si>
  <si>
    <t>2.1.</t>
  </si>
  <si>
    <t>2.2.</t>
  </si>
  <si>
    <t xml:space="preserve">Valoarea categoriilor de lucrări din devizul pe obiect este stabilita in proporție de 100%, pe baza cantităţilor de lucrări şi a preţurilor acestora </t>
  </si>
  <si>
    <t>2.</t>
  </si>
  <si>
    <t>3.</t>
  </si>
  <si>
    <t>2.3.</t>
  </si>
  <si>
    <t>4.</t>
  </si>
  <si>
    <t>4.1.</t>
  </si>
  <si>
    <t>4.2.</t>
  </si>
  <si>
    <t>3.1.</t>
  </si>
  <si>
    <t>Punctajul final reprezinta suma punctajelor obtinute la toate cele 4 criterii.</t>
  </si>
  <si>
    <t>Proiectul Tehnic (cu detaliile de execuţie) este întocmit</t>
  </si>
  <si>
    <t>Încadrarea materialelor folosite la anvelopare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t>
  </si>
  <si>
    <t xml:space="preserve">Operațiunea B -Unități de primiri urgențe       </t>
  </si>
  <si>
    <t>2.4.</t>
  </si>
  <si>
    <t>2.5.</t>
  </si>
  <si>
    <t>Proiectul aplică normele tehnice aferente, din perspectiva diverselor riscuri naturale</t>
  </si>
  <si>
    <t>Proiectul descrie modul în care a fost analizată expunerea la diverse riscuri și cum s-a reflectat în selectarea opțiunilor investiției</t>
  </si>
  <si>
    <t xml:space="preserve">Proiectul respectă prevederile normativului  privind adaptarea clădirilor civile şi spaţiului urban la nevoile individuale ale persoanelor cu handicap, indicativ NP 051-2012 </t>
  </si>
  <si>
    <t>a.1</t>
  </si>
  <si>
    <t>a.2</t>
  </si>
  <si>
    <t xml:space="preserve">Solicitantul are prevăzute o serie de proceduri pentru monitorizarea implementării și post implementării proiectului și un calendar al activităților de monitorizare, dar nu există o strategie clară. Nu există proceduri specifice de verificare/supervizare a activității echipei de proiect.  </t>
  </si>
  <si>
    <t>Folosirea eficientă a oricărei resurse (apă, aer, lumină, etc.), Criteriul se consideră îndeplinit dacă solicitantul de finanțare dovedește una dintre certificările : ISO 14001, EMAS sau dacă proiectul prevede folosirea sistemelor de management al clădirii (BMS).</t>
  </si>
  <si>
    <t xml:space="preserve">Solicitantul are o strategie clară pentru monitorizarea implementării și post implementării proiectului, există o clară repartizare a sarcinilor în acest sens, proceduri și un calendar al activităților de monitorizare. Există proceduri de verificare / supervizare a echipei de implementare a proiectului.  </t>
  </si>
  <si>
    <t>Existența anunțului/invitației de participare în SEAP pentru elaborarea Proiectului Tehnic</t>
  </si>
  <si>
    <t>3.2.</t>
  </si>
  <si>
    <t>g.</t>
  </si>
  <si>
    <t>Echipa de proiect propusă are experienţa, competenţele profesionale şi calificările necesare pentru domeniul în care se încadrează proiectul.</t>
  </si>
  <si>
    <t xml:space="preserve">20% &lt; Gradul total de îndatorare ≤ 30% </t>
  </si>
  <si>
    <t xml:space="preserve">30% &lt; Gradul de îndatorare </t>
  </si>
  <si>
    <t xml:space="preserve">50% ≤ Gradul de autofinanţare </t>
  </si>
  <si>
    <t>40% ≤ Gradul de autofinanţare &lt;50%</t>
  </si>
  <si>
    <t>30% ≤ Gradul de autofinanţare &lt;40%</t>
  </si>
  <si>
    <t>Gradul de autofinanţare &lt; 30%</t>
  </si>
  <si>
    <t>Echipa de proiect propusă are în componența sa cel puțin un membru desemnat de către conducerea unității sanitare. Criteriul se consideră îndeplinit dacă solicitantul prezintă documentul de numire al acestuia/acestora.</t>
  </si>
  <si>
    <t>Contractul de lucrări este semnat</t>
  </si>
  <si>
    <t>Anexa 3 - Grila de evaluare tehnică și financiară 8.2.B</t>
  </si>
  <si>
    <t xml:space="preserve">Obiectivul specific 8.2: Îmbunătățirea calității și a eficienței îngrijirii spitalicești de urgență  </t>
  </si>
  <si>
    <t>Pentru subcriteriul 4.1, punctele a şi b, în cazul parteneriatelor, în care cofinanţarea este asigurată de mai mulţi parteneri, punctajul se va calcula astfel: fiecare partener ce participă la asigurarea cofinanţării, va fi punctat individual, iar punctajul parteneriatului va fi media ponderată a punctajelor obţinute individual. Ex.: Parteneriatul format din partenerul 1 (P1), partener 2 (P2), ....partenerul n (Pn), va fi punctat astfel: considerând X1, X2...Xn cota de participare la cofinanţare a fiecărui partener (X1+X2+.....Xn=100% din cofinanţarea asigurată de solicitantul parteneriat), şi p1, p2.........pn, punctajele obţinute individual de fiecare partener ce participă la asigurarea cofinanţării, punctajul final va fi: p=p1*X1+ p2*X2 + .....pnXn.</t>
  </si>
  <si>
    <t>Documentația tehnică-DALI/SF/PT, respectă conținutul cadru și metodologia de elaborare din HG 28/2009 sau HG 907/2016, după caz, este completă și coerentă, corespunde cu descrierea investiției din Cererea de finanțare.Respectă concluziile expertizei tehnice, studiilor de teren, auditului energetic și are certificatul de performanță energetic acolo unde este cazul .</t>
  </si>
  <si>
    <t>1.1.A</t>
  </si>
  <si>
    <t>1.2.A</t>
  </si>
  <si>
    <t>1.1.B</t>
  </si>
  <si>
    <t>Dovezile lansării achiziției de furnizare de echipamente / dotări sunt anexate</t>
  </si>
  <si>
    <t>Contractul de furnizare echipamente este semnat și anexat</t>
  </si>
  <si>
    <t>1.2.B</t>
  </si>
  <si>
    <t xml:space="preserve">Situația existentă relevantă pentru investițiile propuse prin proiect este detaliată și completă. Problemele/nevoile specifice cărora le va răspunde proiectul sunt identificate și detaliate, iar necesitatea şi oportunitatea achiziționării dotărilor/echipamentelor este justificată </t>
  </si>
  <si>
    <t>Este descris modul de întreţinere a noilor echipamente/dotări pe întreaga perioadă de viaţă a acestora, care să identifice problemele şi riscurile aferente si să propună soluţii pentru acestea</t>
  </si>
  <si>
    <t>Proiectul prevede măsuri de colectare selectivă a deșeurilor în vederea reciclării componentelor pe categorii selectate</t>
  </si>
  <si>
    <t xml:space="preserve">Numărul echipamentelor/dotărilor și tipul acestora sunt adecvat justificate, luând în calcul: 
- Legislația națională aplicabilă în vigoare
- Indicatorii specifici domeniului care stau la baza alegerii echipamentelor/dotărilor (eg. Numărul de pacienți pe zi/luna/an  care utilizează acele echipamente/dotări, numărul de prezentări/de cazuri care necesită utilizarea acelor echipamente/dotări/an etc)
- Costurile de operare și resursele financiare disponibile/alocate în vederea întreținerii și funcționării dotărilor/echipamentelor din cadrul unității de primiri urgențe/compartimentului de primiri urgențe . 
- Resursele umane calificate și disponibile
</t>
  </si>
  <si>
    <t xml:space="preserve">Se propun dotari (altele decat cele obligatorii prin Ordinul nr. 1.706 din  2007 privind conducerea şi organizarea unităţilor şi compartimentelor de primire a urgențelor) care conduc prin folosirea lor la scaderea timpului în care se poate începe intervenția pentru un pacient in stare critica (eg. sistem de transmisie telemedicală de la echipajele de urgenţă prespitalicească la UPU ) </t>
  </si>
  <si>
    <t>Lucrările aferente investiției în conformitate cu documentația tehnico-economică  și contractul de lucrări încheiat  sunt executate parțial la momentul depunerii cererii de finanțare</t>
  </si>
  <si>
    <t>Costurile sunt rezonabile conform OUG/66/2011, sunt realiste  (costurile pe unitatea de resurse utilizate sunt corect estimate din punctul de vedere al evaluatorului si justificate de catre solicitant prin citarea unor surse independente si verificabile: statistici oficiale, standarde de calitate, preturi standard ,standarde de cost, sau prin rezultatele unei cercetari de piata efectuate de solicitant - a se vedea prevederile ghidului solicitantului cu privire la oferte de pret aferente), suficiente şi necesare pentru implementarea proiectului.</t>
  </si>
  <si>
    <t xml:space="preserve">Costurile sunt realiste/rezonabile (costurile pe unitatea de resurse utilizate sunt corect estimate din punctul de vedere al evaluatorului si justificate de catre solicitant prin citarea unor surse independente si verificabile: statistici oficiale, standarde de calitate, preturi standard ,standarde de cost, sau prin rezultatele unei cercetari de piata efectuate de solicitant-a se vedea prevederile ghidului solicitantului cu privire la oferte de pret aferente dotărilor/echipamentelor), suficiente şi necesare pentru implementarea proiectului. </t>
  </si>
  <si>
    <t>Bugetul este corelat cu devizul general/devizul general centralizator/devizele pe obiect, respectiv cu avizul Ministerului Sănătății care vizează achiziția de dotări/echipamente, după caz . Exista corelare intre buget, sursele de finantare și activitățile proiectului.</t>
  </si>
  <si>
    <t>Se realizează un sistem integrat de urgență prin construcția unui heliport de suprafață situat pe sol/în terasă</t>
  </si>
  <si>
    <t xml:space="preserve">Punctarea cu 0 a oricărui criteriu/subcriteriu  din această grilă nu conduce la respingerea cererii de finanțare. </t>
  </si>
  <si>
    <t>Dacă în urma completării grilelor de verificare a documentațiilor tehnico-economice ( a se vedea Anexa 4 – Anexa 8),  proiectul a fost declarat neconform din punct de vedere al conformităţii acestora ( SF/DALI sau PT , după caz), acesta va fi respins din cadrul procesului de evaluare şi selecţie indiferent de punctajul obţinut în urma completării grilei de evaluare tehnică și financiară</t>
  </si>
  <si>
    <t>Gradul de îndatorare se calculează conform prevederilor Art 1, Alin 5^1 din  Anexa nr. 1 Norme şi proceduri din 10 ianuarie 2007 privind autorizarea contractării sau garantării de împrumuturi de către unităţile administrativ-teritoriale, la Hotărârea Guvernului nr. 9 din 10 ianuarie 2007 privind constituirea, componența și funcționarea Comisiei de autorizare a împrumuturilor locale2007 art 1, alin 5 cu 1
Perioada de referinţă a acestui indicator este exercițiului fiscal anterior depunerii cererii de finanțare</t>
  </si>
  <si>
    <t xml:space="preserve">Grad de autofinanţare = Venituri proprii încasate / Venituri totale încasate (%)
Perioada de referinţă a acestui indicator este exercițiului fiscal anterior depunerii cererii de finanțare
</t>
  </si>
  <si>
    <t>Activitățile propuse prin proiect (investiția) trebuie să vizeze exclusiv realizarea obiectivului/obiectivelor proiectului. În cazul în care activitățile propuse prin proiect nu întrunesc această condiție, cheltuielile aferente acestora (eligibile sau neeligibile) vor fi eliminate din cadrul cererii de finanțare.</t>
  </si>
  <si>
    <t xml:space="preserve"> Solicitantul are încheiate antecontracte sau contracte cu societăți care reciclează deșeurile 
</t>
  </si>
  <si>
    <t>Capacitatea financiară și operațională a solicitantului (maxim 27 puncte)
Modalitate de punctare : punctaj cumulativ: 4.1+4.2</t>
  </si>
  <si>
    <t>Complementaritatea cu investițiile realizate din POCU, precum și din alte surse de finanțare (maxim 8 puncte)
Modalitate acordare punctaj : punctaj cumulativ: 3.1+3.2</t>
  </si>
  <si>
    <t>Respectarea principiilor privind dezvoltarea durabilă, egalitatea de şanse, de gen și nediscriminarea  (maxim 20 puncte )
Modalitate acordare punctaj : punctaj cumulativ: 2.1+2.2+2.3+2.4+2.5</t>
  </si>
  <si>
    <t xml:space="preserve"> Calitatea și maturitatea proiectului (maxim 45 puncte)
Modalitate acordare punctaj :  punctaj cumulativ: 1.1.A+1.2.A sau 1.1.B+1.2.B, în funcție de tipul de proiect depus
</t>
  </si>
  <si>
    <r>
      <t xml:space="preserve">Gradul de pregătire/ maturitate a proiectului (a diferitelor faze ale proiectului) </t>
    </r>
    <r>
      <rPr>
        <b/>
        <sz val="11"/>
        <color theme="1"/>
        <rFont val="Calibri"/>
        <family val="2"/>
        <charset val="238"/>
        <scheme val="minor"/>
      </rPr>
      <t>în cazul  proiectelor care prevăd lucrări de construcție</t>
    </r>
    <r>
      <rPr>
        <sz val="11"/>
        <color theme="1"/>
        <rFont val="Calibri"/>
        <family val="2"/>
        <charset val="238"/>
        <scheme val="minor"/>
      </rPr>
      <t xml:space="preserve"> ( reabilitare/modernizare/extindere)
</t>
    </r>
    <r>
      <rPr>
        <b/>
        <sz val="11"/>
        <color theme="1"/>
        <rFont val="Calibri"/>
        <family val="2"/>
        <charset val="238"/>
        <scheme val="minor"/>
      </rPr>
      <t xml:space="preserve">Modalitate acordare punctaj </t>
    </r>
    <r>
      <rPr>
        <sz val="11"/>
        <color theme="1"/>
        <rFont val="Calibri"/>
        <family val="2"/>
        <charset val="238"/>
        <scheme val="minor"/>
      </rPr>
      <t>: Se va selecta doar una din opțiunile a,b,c,d,e,f</t>
    </r>
  </si>
  <si>
    <r>
      <t xml:space="preserve">Gradul de pregătire/ maturitate a proiectului (a diferitelor faze ale proiectului) </t>
    </r>
    <r>
      <rPr>
        <b/>
        <sz val="11"/>
        <color theme="1"/>
        <rFont val="Calibri"/>
        <family val="2"/>
        <charset val="238"/>
        <scheme val="minor"/>
      </rPr>
      <t xml:space="preserve">în cazul  proiectelor care prevăd exclusiv achiziție de dotări/echipamente
Modalitate acordare punctaj : </t>
    </r>
    <r>
      <rPr>
        <sz val="11"/>
        <color theme="1"/>
        <rFont val="Calibri"/>
        <family val="2"/>
        <charset val="238"/>
        <scheme val="minor"/>
      </rPr>
      <t>Se va selecta doar una din opțiunile a,b</t>
    </r>
  </si>
  <si>
    <r>
      <t xml:space="preserve">Calitatea documentaţiei tehnico-economice în cazul  proiectelor care vizează reabilitare/modernizare/extindere/dotare 
</t>
    </r>
    <r>
      <rPr>
        <b/>
        <sz val="11"/>
        <color theme="1"/>
        <rFont val="Calibri"/>
        <family val="2"/>
        <charset val="238"/>
        <scheme val="minor"/>
      </rPr>
      <t xml:space="preserve">Modalitate acordare punctaj </t>
    </r>
    <r>
      <rPr>
        <sz val="11"/>
        <color theme="1"/>
        <rFont val="Calibri"/>
        <family val="2"/>
        <charset val="238"/>
        <scheme val="minor"/>
      </rPr>
      <t>: punctaj cumulativ a+b+c+d+e+f+g</t>
    </r>
  </si>
  <si>
    <t>Soluțiile prezentate în DALI/SF sau PT după caz, sunt coerente și corelate, în documentele specifice, din perspectiva indeplinirii cerințelor fundamentale aplicabile cf legii 10/1995 privind calitatea  în construcții,  cu modificările și completările ulterioare, a ”Ordinului nr. 1.706 din  2007 privind conducerea şi organizarea unităţilor şi compartimentelor de primire a urgențelor” , cu modificările și completările ulterioare si ” Ordinului nr. 914 din 2006 pentru aprobarea normelor privind condițiile pe care trebuie să le îndeplinească un spital în vederea obținerii autorizației sanitare de funcționare ” , Anexa nr. 3, Art. 37, cu modificările și completările ulterioare- structură minimă pentru UPU/CPU.</t>
  </si>
  <si>
    <r>
      <t xml:space="preserve">Calitatea documentaţiei tehnico-economice în cazul  proiectelor care vizeaza excusiv activități de dotare 
</t>
    </r>
    <r>
      <rPr>
        <b/>
        <sz val="11"/>
        <color theme="1"/>
        <rFont val="Calibri"/>
        <family val="2"/>
        <charset val="238"/>
        <scheme val="minor"/>
      </rPr>
      <t xml:space="preserve">Modalitate acordare punctaj </t>
    </r>
    <r>
      <rPr>
        <sz val="11"/>
        <color theme="1"/>
        <rFont val="Calibri"/>
        <family val="2"/>
        <charset val="238"/>
        <scheme val="minor"/>
      </rPr>
      <t>: punctaj cumulativ a+b+c+d+e+f+g</t>
    </r>
  </si>
  <si>
    <r>
      <t xml:space="preserve">Reducerea cantității de deșeuri 
</t>
    </r>
    <r>
      <rPr>
        <b/>
        <sz val="11"/>
        <color theme="1"/>
        <rFont val="Calibri"/>
        <family val="2"/>
        <charset val="238"/>
        <scheme val="minor"/>
      </rPr>
      <t>Modalitate acordare punctaj</t>
    </r>
    <r>
      <rPr>
        <sz val="11"/>
        <color theme="1"/>
        <rFont val="Calibri"/>
        <family val="2"/>
        <charset val="238"/>
        <scheme val="minor"/>
      </rPr>
      <t xml:space="preserve">: punctaj cumulativ a+b </t>
    </r>
  </si>
  <si>
    <r>
      <t xml:space="preserve">Rezistența în fața dezastrelor 
</t>
    </r>
    <r>
      <rPr>
        <b/>
        <sz val="11"/>
        <color theme="1"/>
        <rFont val="Calibri"/>
        <family val="2"/>
        <charset val="238"/>
        <scheme val="minor"/>
      </rPr>
      <t>Modalitate acordare punctaj</t>
    </r>
    <r>
      <rPr>
        <sz val="11"/>
        <color theme="1"/>
        <rFont val="Calibri"/>
        <family val="2"/>
        <charset val="238"/>
        <scheme val="minor"/>
      </rPr>
      <t xml:space="preserve"> : punctaj cumulativ a+b </t>
    </r>
  </si>
  <si>
    <r>
      <t xml:space="preserve">Capacitatea financiară 
</t>
    </r>
    <r>
      <rPr>
        <b/>
        <sz val="11"/>
        <color theme="1"/>
        <rFont val="Calibri"/>
        <family val="2"/>
        <charset val="238"/>
        <scheme val="minor"/>
      </rPr>
      <t>Modalitate acordare punctaj</t>
    </r>
    <r>
      <rPr>
        <sz val="11"/>
        <color theme="1"/>
        <rFont val="Calibri"/>
        <family val="2"/>
        <charset val="238"/>
        <scheme val="minor"/>
      </rPr>
      <t xml:space="preserve"> : punctaj cumulativ a+b</t>
    </r>
  </si>
  <si>
    <r>
      <t xml:space="preserve">Solicitantul demonstrează că poate atrage resurse suplimentare, înregistrând un grad total de îndatorare scăzut
</t>
    </r>
    <r>
      <rPr>
        <b/>
        <sz val="11"/>
        <color theme="1"/>
        <rFont val="Calibri"/>
        <family val="2"/>
        <charset val="238"/>
        <scheme val="minor"/>
      </rPr>
      <t>Modalitate acordare punctaj</t>
    </r>
    <r>
      <rPr>
        <sz val="11"/>
        <color theme="1"/>
        <rFont val="Calibri"/>
        <family val="2"/>
        <charset val="238"/>
        <scheme val="minor"/>
      </rPr>
      <t>: Se va alege doar una din variante</t>
    </r>
  </si>
  <si>
    <t xml:space="preserve">costurile de operare au fost previzionate cu respectarea standardele de cost pentru servicii sociale in vigoare la data depunerii cererii de finanţare  (la data publicării prezentului document: HG 23 din 2010 privind aprobarea standardelor de cost pentru serviciile sociale); activitatea de servicii sociale a fost estimată pe baza normativelor de personal pentru fiecare tip de serviciu social în parte, în vigoare la data depunerii - se va preciza de către solicitant; solicitantul prezintă sursele de finanţare în bugetul estimat: fonduri alocate de la bugetul de stat, de la bugetele locale, din donaţii, sponsorizări, subvenţii, din contribuţii ale beneficiarilor,alte surse, după caz. </t>
  </si>
  <si>
    <r>
      <t xml:space="preserve">Solicitantul demonstrează că dispune de un grad ridicat de autofinanţare din veniturile proprii
</t>
    </r>
    <r>
      <rPr>
        <b/>
        <sz val="11"/>
        <color theme="1"/>
        <rFont val="Calibri"/>
        <family val="2"/>
        <charset val="238"/>
        <scheme val="minor"/>
      </rPr>
      <t xml:space="preserve">Modalitate acordare punctaj </t>
    </r>
    <r>
      <rPr>
        <sz val="11"/>
        <color theme="1"/>
        <rFont val="Calibri"/>
        <family val="2"/>
        <charset val="238"/>
        <scheme val="minor"/>
      </rPr>
      <t>: Se va alege doar una din variante</t>
    </r>
  </si>
  <si>
    <r>
      <t xml:space="preserve">Capacitate operaţională
</t>
    </r>
    <r>
      <rPr>
        <b/>
        <sz val="11"/>
        <color theme="1"/>
        <rFont val="Calibri"/>
        <family val="2"/>
        <charset val="238"/>
        <scheme val="minor"/>
      </rPr>
      <t xml:space="preserve">Modalitate acordare punctaj </t>
    </r>
    <r>
      <rPr>
        <sz val="11"/>
        <color theme="1"/>
        <rFont val="Calibri"/>
        <family val="2"/>
        <charset val="238"/>
        <scheme val="minor"/>
      </rPr>
      <t xml:space="preserve">: punctaj cumulativ astfel: a1+b+c+d </t>
    </r>
    <r>
      <rPr>
        <b/>
        <sz val="11"/>
        <color theme="1"/>
        <rFont val="Calibri"/>
        <family val="2"/>
        <charset val="238"/>
        <scheme val="minor"/>
      </rPr>
      <t>sau</t>
    </r>
    <r>
      <rPr>
        <sz val="11"/>
        <color theme="1"/>
        <rFont val="Calibri"/>
        <family val="2"/>
        <charset val="238"/>
        <scheme val="minor"/>
      </rPr>
      <t xml:space="preserve"> a2+b+c+d </t>
    </r>
  </si>
  <si>
    <t xml:space="preserve"> Solicitantul de finanţare arată că are în derulare sau a implementat/finalizat în ultimii doi ani unul sau mai multe contracte finanţate din alte surse,  inclusiv POR, cu care prezentul proiect este complementar </t>
  </si>
  <si>
    <t xml:space="preserve"> Solicitantul de finanţare  face dovada că are depus/selectat/în derulare un proiect pe POCU , Axa prioritară 4, Prioritatea de investiții 9.iv, O.S 4.8-4.11</t>
  </si>
  <si>
    <t>Cheltuielile respectă pragurile pentru anumite capitole de cheltuieli, conform Ghidului solicitantului. Bugetul este calculat corect (Cheltuielile sunt corect încadrate în categoria celor eligibile și neeligibile).Bugetul este corelat cu devizul general/devizul general centralizator, după caz şi devizele pe obiecte, respectiv cu avizul Ministerului Sănătății care vizează achiziția de dotări/echipament. Exista corelare intre buget, sursele de finantare și activitățile proiectului.</t>
  </si>
  <si>
    <t xml:space="preserve">Cheltuielile respectă pragurile pentru anumite capitole de cheltuieli, conform Ghidului solicitantului. Bugetul este calculat corect (cheltuielile sunt corect încadrate în categoria celor eligibile și neeligibile ) </t>
  </si>
  <si>
    <t xml:space="preserve">În vederea acordării punctajului menționat la criteriile de evaluare tehnică și financiară, solicitantul trebuie să depună documentele justificative respective .
În ceea ce privește punctajul aferent criteriului 3, evaluatorul poate solicita documentele care dovedesc respectiva complementaritate, în cazul în care acestea nu au fost anexate la depunerea CF.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</si>
</sst>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38"/>
      <scheme val="minor"/>
    </font>
    <font>
      <sz val="11"/>
      <color theme="1"/>
      <name val="Calibri"/>
      <family val="2"/>
      <scheme val="minor"/>
    </font>
    <font>
      <b/>
      <sz val="11"/>
      <color theme="1"/>
      <name val="Calibri"/>
      <family val="2"/>
      <charset val="238"/>
      <scheme val="minor"/>
    </font>
    <font>
      <sz val="11"/>
      <color theme="1"/>
      <name val="Calibri"/>
      <family val="2"/>
      <scheme val="minor"/>
    </font>
    <font>
      <b/>
      <sz val="12"/>
      <color theme="7" tint="-0.249977111117893"/>
      <name val="Calibri"/>
      <family val="2"/>
      <charset val="238"/>
      <scheme val="minor"/>
    </font>
    <font>
      <b/>
      <sz val="12"/>
      <color theme="7" tint="-0.249977111117893"/>
      <name val="Calibri"/>
      <family val="2"/>
      <scheme val="minor"/>
    </font>
    <font>
      <sz val="10"/>
      <color theme="1"/>
      <name val="Trebuchet MS"/>
      <family val="2"/>
    </font>
    <font>
      <b/>
      <sz val="10"/>
      <color theme="7" tint="-0.249977111117893"/>
      <name val="Trebuchet MS"/>
      <family val="2"/>
    </font>
    <font>
      <b/>
      <sz val="10"/>
      <color theme="0"/>
      <name val="Trebuchet MS"/>
      <family val="2"/>
    </font>
    <font>
      <sz val="10"/>
      <name val="Trebuchet MS"/>
      <family val="2"/>
    </font>
    <font>
      <b/>
      <sz val="10"/>
      <color theme="1"/>
      <name val="Trebuchet MS"/>
      <family val="2"/>
    </font>
    <font>
      <sz val="10"/>
      <color rgb="FFFF0000"/>
      <name val="Trebuchet MS"/>
      <family val="2"/>
    </font>
    <font>
      <sz val="10"/>
      <color theme="0"/>
      <name val="Trebuchet MS"/>
      <family val="2"/>
    </font>
    <font>
      <sz val="11"/>
      <color theme="1"/>
      <name val="Calibri"/>
      <family val="2"/>
      <charset val="238"/>
      <scheme val="minor"/>
    </font>
    <font>
      <sz val="11"/>
      <color theme="1"/>
      <name val="Calibri"/>
      <family val="2"/>
      <charset val="238"/>
    </font>
  </fonts>
  <fills count="4">
    <fill>
      <patternFill patternType="none"/>
    </fill>
    <fill>
      <patternFill patternType="gray125"/>
    </fill>
    <fill>
      <patternFill patternType="solid">
        <fgColor rgb="FF7030A0"/>
        <bgColor indexed="64"/>
      </patternFill>
    </fill>
    <fill>
      <patternFill patternType="solid">
        <fgColor theme="7"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theme="4" tint="-0.24994659260841701"/>
      </left>
      <right/>
      <top style="thin">
        <color theme="4" tint="-0.24994659260841701"/>
      </top>
      <bottom/>
      <diagonal/>
    </border>
    <border>
      <left/>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diagonal/>
    </border>
    <border>
      <left style="thin">
        <color theme="4" tint="-0.24994659260841701"/>
      </left>
      <right/>
      <top style="thin">
        <color indexed="64"/>
      </top>
      <bottom style="thin">
        <color indexed="64"/>
      </bottom>
      <diagonal/>
    </border>
    <border>
      <left/>
      <right style="thin">
        <color theme="7" tint="-0.24994659260841701"/>
      </right>
      <top style="thin">
        <color theme="7" tint="-0.24994659260841701"/>
      </top>
      <bottom/>
      <diagonal/>
    </border>
    <border>
      <left/>
      <right style="thin">
        <color theme="7" tint="-0.24994659260841701"/>
      </right>
      <top/>
      <bottom/>
      <diagonal/>
    </border>
    <border>
      <left style="thin">
        <color theme="7" tint="-0.24994659260841701"/>
      </left>
      <right style="thin">
        <color theme="7" tint="-0.24994659260841701"/>
      </right>
      <top/>
      <bottom/>
      <diagonal/>
    </border>
    <border>
      <left style="thin">
        <color theme="4" tint="-0.24994659260841701"/>
      </left>
      <right/>
      <top/>
      <bottom/>
      <diagonal/>
    </border>
    <border>
      <left/>
      <right style="thin">
        <color theme="7" tint="-0.24994659260841701"/>
      </right>
      <top style="thin">
        <color theme="7" tint="-0.24994659260841701"/>
      </top>
      <bottom style="thin">
        <color theme="7" tint="-0.24994659260841701"/>
      </bottom>
      <diagonal/>
    </border>
    <border>
      <left/>
      <right style="thin">
        <color theme="7" tint="-0.24994659260841701"/>
      </right>
      <top/>
      <bottom style="thin">
        <color indexed="64"/>
      </bottom>
      <diagonal/>
    </border>
    <border>
      <left style="thin">
        <color theme="7" tint="-0.24994659260841701"/>
      </left>
      <right style="thin">
        <color theme="7" tint="-0.24994659260841701"/>
      </right>
      <top style="thin">
        <color indexed="64"/>
      </top>
      <bottom style="thin">
        <color indexed="64"/>
      </bottom>
      <diagonal/>
    </border>
    <border>
      <left/>
      <right style="thin">
        <color theme="7" tint="-0.24994659260841701"/>
      </right>
      <top/>
      <bottom style="thin">
        <color theme="7" tint="-0.24994659260841701"/>
      </bottom>
      <diagonal/>
    </border>
    <border>
      <left style="thin">
        <color theme="7" tint="-0.24994659260841701"/>
      </left>
      <right style="thin">
        <color theme="7" tint="-0.24994659260841701"/>
      </right>
      <top/>
      <bottom style="thin">
        <color theme="7" tint="-0.24994659260841701"/>
      </bottom>
      <diagonal/>
    </border>
    <border>
      <left/>
      <right style="thin">
        <color theme="7" tint="-0.24994659260841701"/>
      </right>
      <top style="thin">
        <color indexed="64"/>
      </top>
      <bottom style="thin">
        <color indexed="64"/>
      </bottom>
      <diagonal/>
    </border>
    <border>
      <left style="thin">
        <color theme="7" tint="-0.24994659260841701"/>
      </left>
      <right style="thin">
        <color theme="7" tint="-0.24994659260841701"/>
      </right>
      <top/>
      <bottom style="thin">
        <color indexed="64"/>
      </bottom>
      <diagonal/>
    </border>
    <border>
      <left/>
      <right style="thin">
        <color theme="7" tint="-0.24994659260841701"/>
      </right>
      <top style="thin">
        <color indexed="64"/>
      </top>
      <bottom style="thin">
        <color theme="7" tint="-0.24994659260841701"/>
      </bottom>
      <diagonal/>
    </border>
    <border>
      <left style="thin">
        <color theme="4" tint="-0.24994659260841701"/>
      </left>
      <right/>
      <top style="thin">
        <color indexed="64"/>
      </top>
      <bottom/>
      <diagonal/>
    </border>
    <border>
      <left style="thin">
        <color theme="4" tint="-0.24994659260841701"/>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thin">
        <color indexed="64"/>
      </bottom>
      <diagonal/>
    </border>
  </borders>
  <cellStyleXfs count="2">
    <xf numFmtId="0" fontId="0" fillId="0" borderId="0"/>
    <xf numFmtId="0" fontId="1" fillId="0" borderId="0"/>
  </cellStyleXfs>
  <cellXfs count="115">
    <xf numFmtId="0" fontId="0" fillId="0" borderId="0" xfId="0"/>
    <xf numFmtId="0" fontId="3" fillId="0" borderId="0" xfId="1" applyFont="1" applyAlignment="1">
      <alignment horizontal="left" vertical="top" wrapText="1"/>
    </xf>
    <xf numFmtId="0" fontId="3" fillId="0" borderId="0" xfId="1" applyFont="1" applyAlignment="1">
      <alignment horizontal="center" vertical="top"/>
    </xf>
    <xf numFmtId="0" fontId="3" fillId="0" borderId="0" xfId="1" applyFont="1" applyAlignment="1">
      <alignment wrapText="1"/>
    </xf>
    <xf numFmtId="0" fontId="3" fillId="0" borderId="0" xfId="1" applyFont="1" applyAlignment="1"/>
    <xf numFmtId="0" fontId="3" fillId="0" borderId="0" xfId="1" applyNumberFormat="1" applyFont="1" applyBorder="1" applyAlignment="1">
      <alignment horizontal="left" vertical="top" wrapText="1"/>
    </xf>
    <xf numFmtId="0" fontId="5" fillId="0" borderId="0" xfId="1" applyFont="1" applyBorder="1" applyAlignment="1">
      <alignment horizontal="center" vertical="top" wrapText="1"/>
    </xf>
    <xf numFmtId="0" fontId="3" fillId="0" borderId="0" xfId="1" applyFont="1" applyBorder="1" applyAlignment="1">
      <alignment horizontal="center" vertical="top"/>
    </xf>
    <xf numFmtId="0" fontId="3" fillId="0" borderId="0" xfId="1" applyFont="1" applyBorder="1" applyAlignment="1">
      <alignment horizontal="left" vertical="top" wrapText="1"/>
    </xf>
    <xf numFmtId="0" fontId="6" fillId="0" borderId="6" xfId="1" applyFont="1" applyBorder="1" applyAlignment="1">
      <alignment horizontal="left" vertical="top" wrapText="1"/>
    </xf>
    <xf numFmtId="0" fontId="6" fillId="0" borderId="7" xfId="1" applyNumberFormat="1" applyFont="1" applyBorder="1" applyAlignment="1">
      <alignment horizontal="left" vertical="top" wrapText="1"/>
    </xf>
    <xf numFmtId="0" fontId="7" fillId="0" borderId="7" xfId="1" applyFont="1" applyBorder="1" applyAlignment="1">
      <alignment horizontal="center" vertical="top" wrapText="1"/>
    </xf>
    <xf numFmtId="0" fontId="7" fillId="0" borderId="8" xfId="1" applyFont="1" applyBorder="1" applyAlignment="1">
      <alignment horizontal="center" vertical="top"/>
    </xf>
    <xf numFmtId="0" fontId="7" fillId="0" borderId="9" xfId="1" applyFont="1" applyBorder="1" applyAlignment="1">
      <alignment wrapText="1"/>
    </xf>
    <xf numFmtId="0" fontId="8" fillId="2" borderId="10" xfId="1" applyFont="1" applyFill="1" applyBorder="1" applyAlignment="1">
      <alignment horizontal="left" vertical="top" wrapText="1"/>
    </xf>
    <xf numFmtId="0" fontId="8" fillId="2" borderId="17" xfId="1" applyFont="1" applyFill="1" applyBorder="1" applyAlignment="1">
      <alignment horizontal="center" vertical="top"/>
    </xf>
    <xf numFmtId="0" fontId="6" fillId="0" borderId="12" xfId="1" applyFont="1" applyBorder="1" applyAlignment="1">
      <alignment wrapText="1"/>
    </xf>
    <xf numFmtId="0" fontId="6" fillId="0" borderId="13" xfId="1" applyFont="1" applyBorder="1" applyAlignment="1">
      <alignment wrapText="1"/>
    </xf>
    <xf numFmtId="0" fontId="6" fillId="0" borderId="23" xfId="1" applyFont="1" applyBorder="1" applyAlignment="1">
      <alignment horizontal="left" vertical="top" wrapText="1"/>
    </xf>
    <xf numFmtId="0" fontId="6" fillId="3" borderId="1" xfId="1" applyNumberFormat="1" applyFont="1" applyFill="1" applyBorder="1" applyAlignment="1">
      <alignment horizontal="left" vertical="top" wrapText="1"/>
    </xf>
    <xf numFmtId="0" fontId="6" fillId="3" borderId="12" xfId="1" applyFont="1" applyFill="1" applyBorder="1" applyAlignment="1">
      <alignment horizontal="center" vertical="top"/>
    </xf>
    <xf numFmtId="0" fontId="6" fillId="0" borderId="14" xfId="1" applyFont="1" applyBorder="1" applyAlignment="1">
      <alignment horizontal="left" vertical="top" wrapText="1"/>
    </xf>
    <xf numFmtId="0" fontId="6" fillId="0" borderId="0" xfId="1" applyNumberFormat="1" applyFont="1" applyBorder="1" applyAlignment="1">
      <alignment horizontal="left" vertical="top" wrapText="1"/>
    </xf>
    <xf numFmtId="0" fontId="6" fillId="0" borderId="26" xfId="1" applyNumberFormat="1" applyFont="1" applyBorder="1" applyAlignment="1">
      <alignment horizontal="left" vertical="top" wrapText="1"/>
    </xf>
    <xf numFmtId="0" fontId="6" fillId="0" borderId="26" xfId="1" applyFont="1" applyBorder="1" applyAlignment="1">
      <alignment horizontal="left" vertical="top" wrapText="1"/>
    </xf>
    <xf numFmtId="0" fontId="6" fillId="0" borderId="1" xfId="1" applyFont="1" applyBorder="1" applyAlignment="1">
      <alignment horizontal="left" vertical="top"/>
    </xf>
    <xf numFmtId="0" fontId="6" fillId="0" borderId="15" xfId="1" applyFont="1" applyBorder="1" applyAlignment="1">
      <alignment wrapText="1"/>
    </xf>
    <xf numFmtId="0" fontId="6" fillId="0" borderId="8" xfId="1" applyFont="1" applyBorder="1" applyAlignment="1">
      <alignment wrapText="1"/>
    </xf>
    <xf numFmtId="0" fontId="6" fillId="0" borderId="1" xfId="1" applyNumberFormat="1" applyFont="1" applyBorder="1" applyAlignment="1">
      <alignment horizontal="left" vertical="top" wrapText="1"/>
    </xf>
    <xf numFmtId="0" fontId="6" fillId="0" borderId="1" xfId="1" applyFont="1" applyBorder="1" applyAlignment="1">
      <alignment horizontal="left" vertical="top" wrapText="1"/>
    </xf>
    <xf numFmtId="0" fontId="6" fillId="0" borderId="25" xfId="1" applyNumberFormat="1" applyFont="1" applyBorder="1" applyAlignment="1">
      <alignment horizontal="left" vertical="top" wrapText="1"/>
    </xf>
    <xf numFmtId="0" fontId="6" fillId="0" borderId="25" xfId="1" applyFont="1" applyBorder="1" applyAlignment="1">
      <alignment horizontal="left" vertical="top" wrapText="1"/>
    </xf>
    <xf numFmtId="0" fontId="6" fillId="0" borderId="25" xfId="1" applyFont="1" applyBorder="1" applyAlignment="1">
      <alignment horizontal="left" vertical="top"/>
    </xf>
    <xf numFmtId="0" fontId="6" fillId="0" borderId="0" xfId="1" applyNumberFormat="1" applyFont="1" applyFill="1" applyBorder="1" applyAlignment="1">
      <alignment horizontal="left" vertical="top" wrapText="1"/>
    </xf>
    <xf numFmtId="0" fontId="6" fillId="0" borderId="1" xfId="1" applyFont="1" applyFill="1" applyBorder="1" applyAlignment="1">
      <alignment horizontal="left" vertical="top" wrapText="1"/>
    </xf>
    <xf numFmtId="0" fontId="6" fillId="0" borderId="28" xfId="1" applyFont="1" applyFill="1" applyBorder="1" applyAlignment="1">
      <alignment horizontal="left" vertical="top" wrapText="1"/>
    </xf>
    <xf numFmtId="0" fontId="6" fillId="0" borderId="1" xfId="1" applyFont="1" applyFill="1" applyBorder="1" applyAlignment="1">
      <alignment horizontal="left" vertical="top"/>
    </xf>
    <xf numFmtId="0" fontId="6" fillId="0" borderId="2" xfId="1" applyFont="1" applyBorder="1" applyAlignment="1">
      <alignment horizontal="left" vertical="top" wrapText="1"/>
    </xf>
    <xf numFmtId="0" fontId="6" fillId="0" borderId="18" xfId="1" applyFont="1" applyBorder="1" applyAlignment="1">
      <alignment horizontal="left" vertical="top"/>
    </xf>
    <xf numFmtId="0" fontId="6" fillId="0" borderId="1" xfId="0" applyFont="1" applyBorder="1" applyAlignment="1">
      <alignment wrapText="1"/>
    </xf>
    <xf numFmtId="0" fontId="6" fillId="0" borderId="0" xfId="1" applyFont="1" applyBorder="1" applyAlignment="1">
      <alignment wrapText="1"/>
    </xf>
    <xf numFmtId="0" fontId="6" fillId="0" borderId="11" xfId="1" applyFont="1" applyBorder="1" applyAlignment="1">
      <alignment horizontal="left" vertical="top"/>
    </xf>
    <xf numFmtId="0" fontId="6" fillId="0" borderId="2" xfId="1" applyFont="1" applyBorder="1" applyAlignment="1">
      <alignment horizontal="left" vertical="top"/>
    </xf>
    <xf numFmtId="0" fontId="6" fillId="0" borderId="24" xfId="1" applyFont="1" applyBorder="1" applyAlignment="1">
      <alignment horizontal="left" vertical="top" wrapText="1"/>
    </xf>
    <xf numFmtId="0" fontId="6" fillId="0" borderId="4" xfId="1" applyNumberFormat="1" applyFont="1" applyBorder="1" applyAlignment="1">
      <alignment horizontal="left" vertical="top" wrapText="1"/>
    </xf>
    <xf numFmtId="0" fontId="6" fillId="0" borderId="27" xfId="1" applyFont="1" applyFill="1" applyBorder="1" applyAlignment="1">
      <alignment horizontal="left" vertical="top" wrapText="1"/>
    </xf>
    <xf numFmtId="0" fontId="6" fillId="0" borderId="1" xfId="1" applyFont="1" applyFill="1" applyBorder="1" applyAlignment="1">
      <alignment horizontal="center" vertical="top"/>
    </xf>
    <xf numFmtId="0" fontId="8" fillId="2" borderId="24" xfId="1" applyFont="1" applyFill="1" applyBorder="1" applyAlignment="1">
      <alignment horizontal="left" vertical="top" wrapText="1"/>
    </xf>
    <xf numFmtId="0" fontId="8" fillId="2" borderId="21" xfId="1" applyFont="1" applyFill="1" applyBorder="1" applyAlignment="1">
      <alignment horizontal="center" vertical="top"/>
    </xf>
    <xf numFmtId="0" fontId="6" fillId="3" borderId="20" xfId="1" applyFont="1" applyFill="1" applyBorder="1" applyAlignment="1">
      <alignment horizontal="center" vertical="top"/>
    </xf>
    <xf numFmtId="0" fontId="6" fillId="0" borderId="2" xfId="1" applyFont="1" applyBorder="1" applyAlignment="1">
      <alignment wrapText="1"/>
    </xf>
    <xf numFmtId="0" fontId="9" fillId="0" borderId="5" xfId="1" applyFont="1" applyBorder="1" applyAlignment="1">
      <alignment wrapText="1"/>
    </xf>
    <xf numFmtId="16" fontId="6" fillId="3" borderId="1" xfId="1" applyNumberFormat="1" applyFont="1" applyFill="1" applyBorder="1" applyAlignment="1">
      <alignment horizontal="left" vertical="top" wrapText="1"/>
    </xf>
    <xf numFmtId="0" fontId="9" fillId="0" borderId="0" xfId="1" applyFont="1" applyBorder="1" applyAlignment="1">
      <alignment wrapText="1"/>
    </xf>
    <xf numFmtId="0" fontId="6" fillId="0" borderId="14" xfId="1" applyFont="1" applyFill="1" applyBorder="1" applyAlignment="1">
      <alignment horizontal="left" vertical="top" wrapText="1"/>
    </xf>
    <xf numFmtId="0" fontId="6" fillId="0" borderId="26" xfId="1" applyFont="1" applyFill="1" applyBorder="1" applyAlignment="1">
      <alignment vertical="top" wrapText="1"/>
    </xf>
    <xf numFmtId="0" fontId="6" fillId="0" borderId="22" xfId="1" applyFont="1" applyFill="1" applyBorder="1" applyAlignment="1">
      <alignment horizontal="left" vertical="top"/>
    </xf>
    <xf numFmtId="0" fontId="6" fillId="0" borderId="1" xfId="1" applyFont="1" applyFill="1" applyBorder="1" applyAlignment="1">
      <alignment vertical="top" wrapText="1"/>
    </xf>
    <xf numFmtId="0" fontId="6" fillId="0" borderId="18" xfId="1" applyFont="1" applyFill="1" applyBorder="1" applyAlignment="1">
      <alignment horizontal="left" vertical="top"/>
    </xf>
    <xf numFmtId="0" fontId="6" fillId="3" borderId="17" xfId="1" applyFont="1" applyFill="1" applyBorder="1" applyAlignment="1">
      <alignment horizontal="center" vertical="top"/>
    </xf>
    <xf numFmtId="0" fontId="8" fillId="0" borderId="14" xfId="1" applyFont="1" applyFill="1" applyBorder="1" applyAlignment="1">
      <alignment horizontal="left" vertical="top" wrapText="1"/>
    </xf>
    <xf numFmtId="0" fontId="9" fillId="3" borderId="1" xfId="1" applyFont="1" applyFill="1" applyBorder="1" applyAlignment="1">
      <alignment horizontal="center" vertical="top"/>
    </xf>
    <xf numFmtId="0" fontId="6" fillId="3" borderId="1" xfId="1" applyFont="1" applyFill="1" applyBorder="1" applyAlignment="1">
      <alignment horizontal="center" vertical="top"/>
    </xf>
    <xf numFmtId="0" fontId="6" fillId="0" borderId="0" xfId="1" applyFont="1" applyFill="1" applyBorder="1" applyAlignment="1">
      <alignment horizontal="left" vertical="top" wrapText="1"/>
    </xf>
    <xf numFmtId="0" fontId="6" fillId="0" borderId="0" xfId="1" applyFont="1" applyFill="1" applyBorder="1" applyAlignment="1">
      <alignment horizontal="center" vertical="top"/>
    </xf>
    <xf numFmtId="0" fontId="8" fillId="2" borderId="14" xfId="1" applyFont="1" applyFill="1" applyBorder="1" applyAlignment="1">
      <alignment horizontal="left" vertical="top" wrapText="1"/>
    </xf>
    <xf numFmtId="0" fontId="8" fillId="2" borderId="13" xfId="1" applyFont="1" applyFill="1" applyBorder="1" applyAlignment="1">
      <alignment horizontal="center" vertical="top"/>
    </xf>
    <xf numFmtId="0" fontId="6" fillId="0" borderId="15" xfId="1" applyFont="1" applyFill="1" applyBorder="1" applyAlignment="1">
      <alignment horizontal="left" vertical="top"/>
    </xf>
    <xf numFmtId="0" fontId="11" fillId="0" borderId="5" xfId="1" applyFont="1" applyBorder="1" applyAlignment="1">
      <alignment wrapText="1"/>
    </xf>
    <xf numFmtId="0" fontId="6" fillId="0" borderId="15" xfId="1" applyFont="1" applyFill="1" applyBorder="1" applyAlignment="1">
      <alignment horizontal="right" vertical="top"/>
    </xf>
    <xf numFmtId="0" fontId="6" fillId="0" borderId="11" xfId="1" applyFont="1" applyFill="1" applyBorder="1" applyAlignment="1">
      <alignment horizontal="left" vertical="top"/>
    </xf>
    <xf numFmtId="0" fontId="6" fillId="0" borderId="11" xfId="1" applyFont="1" applyFill="1" applyBorder="1" applyAlignment="1">
      <alignment horizontal="right" vertical="top"/>
    </xf>
    <xf numFmtId="0" fontId="6" fillId="0" borderId="25" xfId="1" applyFont="1" applyFill="1" applyBorder="1" applyAlignment="1">
      <alignment horizontal="left" vertical="top" wrapText="1"/>
    </xf>
    <xf numFmtId="0" fontId="9" fillId="0" borderId="1" xfId="0" applyFont="1" applyBorder="1" applyAlignment="1">
      <alignment wrapText="1"/>
    </xf>
    <xf numFmtId="0" fontId="6" fillId="0" borderId="12" xfId="1" applyFont="1" applyFill="1" applyBorder="1" applyAlignment="1">
      <alignment horizontal="left" vertical="top"/>
    </xf>
    <xf numFmtId="0" fontId="6" fillId="0" borderId="18" xfId="1" applyFont="1" applyBorder="1" applyAlignment="1">
      <alignment wrapText="1"/>
    </xf>
    <xf numFmtId="0" fontId="6" fillId="0" borderId="19" xfId="1" applyFont="1" applyBorder="1" applyAlignment="1">
      <alignment wrapText="1"/>
    </xf>
    <xf numFmtId="0" fontId="12" fillId="2" borderId="14" xfId="1" applyFont="1" applyFill="1" applyBorder="1" applyAlignment="1">
      <alignment horizontal="left" vertical="top" wrapText="1"/>
    </xf>
    <xf numFmtId="0" fontId="12" fillId="2" borderId="0" xfId="1" applyNumberFormat="1" applyFont="1" applyFill="1" applyBorder="1" applyAlignment="1">
      <alignment horizontal="left" vertical="top" wrapText="1"/>
    </xf>
    <xf numFmtId="0" fontId="8" fillId="2" borderId="12" xfId="1" applyFont="1" applyFill="1" applyBorder="1" applyAlignment="1">
      <alignment horizontal="right" vertical="top" wrapText="1"/>
    </xf>
    <xf numFmtId="0" fontId="12" fillId="0" borderId="14" xfId="1" applyFont="1" applyFill="1" applyBorder="1" applyAlignment="1">
      <alignment horizontal="left" vertical="top" wrapText="1"/>
    </xf>
    <xf numFmtId="0" fontId="12" fillId="0" borderId="0" xfId="1" applyNumberFormat="1" applyFont="1" applyFill="1" applyBorder="1" applyAlignment="1">
      <alignment horizontal="left" vertical="top" wrapText="1"/>
    </xf>
    <xf numFmtId="0" fontId="8" fillId="0" borderId="12" xfId="1" applyFont="1" applyFill="1" applyBorder="1" applyAlignment="1">
      <alignment horizontal="right" vertical="top" wrapText="1"/>
    </xf>
    <xf numFmtId="0" fontId="8" fillId="0" borderId="13" xfId="1" applyFont="1" applyFill="1" applyBorder="1" applyAlignment="1">
      <alignment horizontal="center" vertical="top"/>
    </xf>
    <xf numFmtId="0" fontId="6" fillId="0" borderId="0" xfId="1" applyFont="1" applyAlignment="1">
      <alignment horizontal="left" vertical="top" wrapText="1"/>
    </xf>
    <xf numFmtId="0" fontId="7" fillId="0" borderId="0" xfId="1" applyFont="1" applyBorder="1" applyAlignment="1">
      <alignment horizontal="left" vertical="top" wrapText="1"/>
    </xf>
    <xf numFmtId="0" fontId="6" fillId="0" borderId="0" xfId="1" applyFont="1" applyBorder="1" applyAlignment="1">
      <alignment horizontal="center" vertical="top"/>
    </xf>
    <xf numFmtId="0" fontId="6" fillId="0" borderId="0" xfId="1" applyFont="1" applyAlignment="1">
      <alignment wrapText="1"/>
    </xf>
    <xf numFmtId="0" fontId="9" fillId="0" borderId="1" xfId="1" applyFont="1" applyBorder="1" applyAlignment="1">
      <alignment horizontal="left" vertical="top" wrapText="1"/>
    </xf>
    <xf numFmtId="0" fontId="3" fillId="0" borderId="1" xfId="1" applyNumberFormat="1" applyFont="1" applyBorder="1" applyAlignment="1">
      <alignment horizontal="left" vertical="top" wrapText="1"/>
    </xf>
    <xf numFmtId="0" fontId="3" fillId="0" borderId="1" xfId="1" applyFont="1" applyBorder="1" applyAlignment="1">
      <alignment horizontal="left" vertical="top" wrapText="1"/>
    </xf>
    <xf numFmtId="0" fontId="13" fillId="0" borderId="1" xfId="1" applyFont="1" applyBorder="1" applyAlignment="1">
      <alignment horizontal="left" vertical="top" wrapText="1"/>
    </xf>
    <xf numFmtId="0" fontId="3" fillId="0" borderId="1" xfId="0" applyFont="1" applyBorder="1" applyAlignment="1">
      <alignment vertical="center" wrapText="1"/>
    </xf>
    <xf numFmtId="0" fontId="13" fillId="0" borderId="0" xfId="1" applyFont="1" applyBorder="1" applyAlignment="1">
      <alignment horizontal="left" vertical="top" wrapText="1"/>
    </xf>
    <xf numFmtId="0" fontId="3" fillId="0" borderId="0" xfId="1" applyNumberFormat="1" applyFont="1" applyAlignment="1">
      <alignment horizontal="left" vertical="top" wrapText="1"/>
    </xf>
    <xf numFmtId="0" fontId="14" fillId="0" borderId="0" xfId="1" applyFont="1" applyAlignment="1">
      <alignment horizontal="left" vertical="top" wrapText="1"/>
    </xf>
    <xf numFmtId="0" fontId="3" fillId="0" borderId="0" xfId="1" applyFont="1" applyBorder="1" applyAlignment="1"/>
    <xf numFmtId="0" fontId="6" fillId="3" borderId="1" xfId="1" applyFont="1" applyFill="1" applyBorder="1" applyAlignment="1">
      <alignment horizontal="left" vertical="top" wrapText="1"/>
    </xf>
    <xf numFmtId="0" fontId="6" fillId="0" borderId="1" xfId="1" applyFont="1" applyBorder="1" applyAlignment="1">
      <alignment horizontal="left" vertical="top" wrapText="1"/>
    </xf>
    <xf numFmtId="0" fontId="8" fillId="2" borderId="3" xfId="1" applyNumberFormat="1" applyFont="1" applyFill="1" applyBorder="1" applyAlignment="1">
      <alignment horizontal="left" vertical="top" wrapText="1"/>
    </xf>
    <xf numFmtId="0" fontId="8" fillId="2" borderId="4" xfId="1" applyFont="1" applyFill="1" applyBorder="1" applyAlignment="1">
      <alignment horizontal="left" vertical="top" wrapText="1"/>
    </xf>
    <xf numFmtId="0" fontId="8" fillId="2" borderId="16" xfId="1" applyFont="1" applyFill="1" applyBorder="1" applyAlignment="1">
      <alignment horizontal="left" vertical="top" wrapText="1"/>
    </xf>
    <xf numFmtId="0" fontId="6" fillId="3" borderId="1" xfId="1" applyNumberFormat="1" applyFont="1" applyFill="1" applyBorder="1" applyAlignment="1">
      <alignment horizontal="left" vertical="top" wrapText="1"/>
    </xf>
    <xf numFmtId="0" fontId="8" fillId="2" borderId="4" xfId="1" applyNumberFormat="1" applyFont="1" applyFill="1" applyBorder="1" applyAlignment="1">
      <alignment horizontal="left" vertical="top" wrapText="1"/>
    </xf>
    <xf numFmtId="0" fontId="8" fillId="2" borderId="3" xfId="1" applyFont="1" applyFill="1" applyBorder="1" applyAlignment="1">
      <alignment horizontal="left" vertical="top" wrapText="1"/>
    </xf>
    <xf numFmtId="0" fontId="8" fillId="2" borderId="20" xfId="1" applyFont="1" applyFill="1" applyBorder="1" applyAlignment="1">
      <alignment horizontal="left" vertical="top" wrapText="1"/>
    </xf>
    <xf numFmtId="0" fontId="9" fillId="3" borderId="1" xfId="1" applyFont="1" applyFill="1" applyBorder="1" applyAlignment="1">
      <alignment horizontal="left" vertical="top" wrapText="1"/>
    </xf>
    <xf numFmtId="0" fontId="8" fillId="2" borderId="0" xfId="1" applyNumberFormat="1" applyFont="1" applyFill="1" applyBorder="1" applyAlignment="1">
      <alignment horizontal="left" vertical="top" wrapText="1"/>
    </xf>
    <xf numFmtId="0" fontId="10" fillId="0" borderId="0" xfId="1" applyFont="1" applyBorder="1" applyAlignment="1">
      <alignment horizontal="left" vertical="top" wrapText="1"/>
    </xf>
    <xf numFmtId="0" fontId="10" fillId="0" borderId="12" xfId="1" applyFont="1" applyBorder="1" applyAlignment="1">
      <alignment horizontal="left" vertical="top" wrapText="1"/>
    </xf>
    <xf numFmtId="0" fontId="6" fillId="3" borderId="1" xfId="0" applyFont="1" applyFill="1" applyBorder="1" applyAlignment="1">
      <alignment horizontal="left" vertical="top" wrapText="1"/>
    </xf>
    <xf numFmtId="0" fontId="6" fillId="3" borderId="3" xfId="1" applyNumberFormat="1" applyFont="1" applyFill="1" applyBorder="1" applyAlignment="1">
      <alignment horizontal="left" vertical="top" wrapText="1"/>
    </xf>
    <xf numFmtId="0" fontId="6" fillId="3" borderId="20" xfId="0" applyFont="1" applyFill="1" applyBorder="1" applyAlignment="1">
      <alignment horizontal="left" vertical="top" wrapText="1"/>
    </xf>
    <xf numFmtId="0" fontId="4" fillId="0" borderId="0" xfId="1" applyNumberFormat="1" applyFont="1" applyAlignment="1">
      <alignment horizontal="left" vertical="top" wrapText="1"/>
    </xf>
    <xf numFmtId="0" fontId="4" fillId="0" borderId="0" xfId="1" applyFont="1" applyAlignment="1">
      <alignment horizontal="left" vertical="top" wrapText="1"/>
    </xf>
  </cellXfs>
  <cellStyles count="2">
    <cellStyle name="Normal" xfId="0" builtinId="0"/>
    <cellStyle name="Normal 2" xfId="1"/>
  </cellStyles>
  <dxfs count="0"/>
  <tableStyles count="0" defaultTableStyle="TableStyleMedium2" defaultPivotStyle="PivotStyleLight16"/>
  <colors>
    <mruColors>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6" Type="http://schemas.openxmlformats.org/officeDocument/2006/relationships/revisionLog" Target="revisionLog3.xml"/><Relationship Id="rId39" Type="http://schemas.openxmlformats.org/officeDocument/2006/relationships/revisionLog" Target="revisionLog16.xml"/><Relationship Id="rId51" Type="http://schemas.openxmlformats.org/officeDocument/2006/relationships/revisionLog" Target="revisionLog1.xml"/><Relationship Id="rId42" Type="http://schemas.openxmlformats.org/officeDocument/2006/relationships/revisionLog" Target="revisionLog19.xml"/><Relationship Id="rId34" Type="http://schemas.openxmlformats.org/officeDocument/2006/relationships/revisionLog" Target="revisionLog11.xml"/><Relationship Id="rId47" Type="http://schemas.openxmlformats.org/officeDocument/2006/relationships/revisionLog" Target="revisionLog22.xml"/><Relationship Id="rId50" Type="http://schemas.openxmlformats.org/officeDocument/2006/relationships/revisionLog" Target="revisionLog27.xml"/><Relationship Id="rId55" Type="http://schemas.openxmlformats.org/officeDocument/2006/relationships/revisionLog" Target="revisionLog31.xml"/><Relationship Id="rId46" Type="http://schemas.openxmlformats.org/officeDocument/2006/relationships/revisionLog" Target="revisionLog21.xml"/><Relationship Id="rId33" Type="http://schemas.openxmlformats.org/officeDocument/2006/relationships/revisionLog" Target="revisionLog10.xml"/><Relationship Id="rId38" Type="http://schemas.openxmlformats.org/officeDocument/2006/relationships/revisionLog" Target="revisionLog15.xml"/><Relationship Id="rId29" Type="http://schemas.openxmlformats.org/officeDocument/2006/relationships/revisionLog" Target="revisionLog6.xml"/><Relationship Id="rId41" Type="http://schemas.openxmlformats.org/officeDocument/2006/relationships/revisionLog" Target="revisionLog18.xml"/><Relationship Id="rId54" Type="http://schemas.openxmlformats.org/officeDocument/2006/relationships/revisionLog" Target="revisionLog30.xml"/><Relationship Id="rId45" Type="http://schemas.openxmlformats.org/officeDocument/2006/relationships/revisionLog" Target="revisionLog25.xml"/><Relationship Id="rId32" Type="http://schemas.openxmlformats.org/officeDocument/2006/relationships/revisionLog" Target="revisionLog9.xml"/><Relationship Id="rId37" Type="http://schemas.openxmlformats.org/officeDocument/2006/relationships/revisionLog" Target="revisionLog14.xml"/><Relationship Id="rId40" Type="http://schemas.openxmlformats.org/officeDocument/2006/relationships/revisionLog" Target="revisionLog17.xml"/><Relationship Id="rId53" Type="http://schemas.openxmlformats.org/officeDocument/2006/relationships/revisionLog" Target="revisionLog29.xml"/><Relationship Id="rId36" Type="http://schemas.openxmlformats.org/officeDocument/2006/relationships/revisionLog" Target="revisionLog13.xml"/><Relationship Id="rId28" Type="http://schemas.openxmlformats.org/officeDocument/2006/relationships/revisionLog" Target="revisionLog5.xml"/><Relationship Id="rId49" Type="http://schemas.openxmlformats.org/officeDocument/2006/relationships/revisionLog" Target="revisionLog26.xml"/><Relationship Id="rId31" Type="http://schemas.openxmlformats.org/officeDocument/2006/relationships/revisionLog" Target="revisionLog8.xml"/><Relationship Id="rId44" Type="http://schemas.openxmlformats.org/officeDocument/2006/relationships/revisionLog" Target="revisionLog24.xml"/><Relationship Id="rId52" Type="http://schemas.openxmlformats.org/officeDocument/2006/relationships/revisionLog" Target="revisionLog28.xml"/><Relationship Id="rId43" Type="http://schemas.openxmlformats.org/officeDocument/2006/relationships/revisionLog" Target="revisionLog20.xml"/><Relationship Id="rId27" Type="http://schemas.openxmlformats.org/officeDocument/2006/relationships/revisionLog" Target="revisionLog4.xml"/><Relationship Id="rId30" Type="http://schemas.openxmlformats.org/officeDocument/2006/relationships/revisionLog" Target="revisionLog7.xml"/><Relationship Id="rId35" Type="http://schemas.openxmlformats.org/officeDocument/2006/relationships/revisionLog" Target="revisionLog12.xml"/><Relationship Id="rId48" Type="http://schemas.openxmlformats.org/officeDocument/2006/relationships/revisionLog" Target="revisionLog23.xml"/><Relationship Id="rId56" Type="http://schemas.openxmlformats.org/officeDocument/2006/relationships/revisionLog" Target="revisionLog3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7F5827E-4BA4-4E39-9B6D-39AD4C2D2FE8}" diskRevisions="1" revisionId="247" version="56">
  <header guid="{41AD8815-C8D9-400B-AE54-94888064A2B3}" dateTime="2017-09-14T10:51:38" maxSheetId="2" userName="Ana Maria Doru" r:id="rId26" minRId="146" maxRId="148">
    <sheetIdMap count="1">
      <sheetId val="1"/>
    </sheetIdMap>
  </header>
  <header guid="{FE2E13E4-2944-4840-9F5D-B6774E62853A}" dateTime="2017-09-14T10:52:34" maxSheetId="2" userName="Ana Maria Doru" r:id="rId27" minRId="152" maxRId="153">
    <sheetIdMap count="1">
      <sheetId val="1"/>
    </sheetIdMap>
  </header>
  <header guid="{BC9E9021-1C24-48CB-9DD9-B269A1FADD7D}" dateTime="2017-09-14T10:53:11" maxSheetId="2" userName="Ana Maria Doru" r:id="rId28" minRId="157" maxRId="159">
    <sheetIdMap count="1">
      <sheetId val="1"/>
    </sheetIdMap>
  </header>
  <header guid="{22967912-02D5-4E88-9ADF-BC04EF799449}" dateTime="2017-09-14T10:54:05" maxSheetId="2" userName="Ana Maria Doru" r:id="rId29" minRId="163">
    <sheetIdMap count="1">
      <sheetId val="1"/>
    </sheetIdMap>
  </header>
  <header guid="{C82C6ED8-EE69-44C2-9F0A-33664E427C94}" dateTime="2017-09-14T10:54:30" maxSheetId="2" userName="Ana Maria Doru" r:id="rId30" minRId="167">
    <sheetIdMap count="1">
      <sheetId val="1"/>
    </sheetIdMap>
  </header>
  <header guid="{2BE4208B-738A-4C86-911E-2C563AB9C8EA}" dateTime="2017-09-14T10:54:54" maxSheetId="2" userName="Ana Maria Doru" r:id="rId31" minRId="168">
    <sheetIdMap count="1">
      <sheetId val="1"/>
    </sheetIdMap>
  </header>
  <header guid="{2A0ED55B-BF64-4466-A6AB-5E1C85AF369D}" dateTime="2017-09-14T10:55:17" maxSheetId="2" userName="Ana Maria Doru" r:id="rId32" minRId="172">
    <sheetIdMap count="1">
      <sheetId val="1"/>
    </sheetIdMap>
  </header>
  <header guid="{ECB89133-75B8-49CB-8861-EB159C5B5970}" dateTime="2017-09-14T10:55:25" maxSheetId="2" userName="Ana Maria Doru" r:id="rId33" minRId="176">
    <sheetIdMap count="1">
      <sheetId val="1"/>
    </sheetIdMap>
  </header>
  <header guid="{EF329E24-06A6-4351-BDDB-5799BEB6D1D3}" dateTime="2017-09-14T10:56:41" maxSheetId="2" userName="Ana Maria Doru" r:id="rId34" minRId="177">
    <sheetIdMap count="1">
      <sheetId val="1"/>
    </sheetIdMap>
  </header>
  <header guid="{13FAD2D7-A13B-4F51-860D-B0BB935640D3}" dateTime="2017-09-14T10:56:55" maxSheetId="2" userName="Ana Maria Doru" r:id="rId35" minRId="181">
    <sheetIdMap count="1">
      <sheetId val="1"/>
    </sheetIdMap>
  </header>
  <header guid="{C5BB0AE4-9936-4689-B287-809586969F38}" dateTime="2017-09-14T10:57:09" maxSheetId="2" userName="Ana Maria Doru" r:id="rId36" minRId="182">
    <sheetIdMap count="1">
      <sheetId val="1"/>
    </sheetIdMap>
  </header>
  <header guid="{7E42DA57-12ED-4036-AE0A-3B22E5C13B51}" dateTime="2017-09-14T10:57:29" maxSheetId="2" userName="Ana Maria Doru" r:id="rId37" minRId="183">
    <sheetIdMap count="1">
      <sheetId val="1"/>
    </sheetIdMap>
  </header>
  <header guid="{BF2D9338-F79E-4966-8AD7-33B34C93E7D8}" dateTime="2017-09-14T10:57:59" maxSheetId="2" userName="Ana Maria Doru" r:id="rId38" minRId="187">
    <sheetIdMap count="1">
      <sheetId val="1"/>
    </sheetIdMap>
  </header>
  <header guid="{C0798EAB-A327-4C4E-B574-69FE93C7D387}" dateTime="2017-09-14T10:58:23" maxSheetId="2" userName="Ana Maria Doru" r:id="rId39" minRId="191">
    <sheetIdMap count="1">
      <sheetId val="1"/>
    </sheetIdMap>
  </header>
  <header guid="{197FD80B-18DC-4167-B0FA-40BAD99DAE94}" dateTime="2017-09-14T10:58:29" maxSheetId="2" userName="Ana Maria Doru" r:id="rId40">
    <sheetIdMap count="1">
      <sheetId val="1"/>
    </sheetIdMap>
  </header>
  <header guid="{C4B0CF98-EBD3-40E7-A022-1D9D9E209AAB}" dateTime="2017-09-14T11:03:49" maxSheetId="2" userName="Ana Maria Doru" r:id="rId41" minRId="198" maxRId="201">
    <sheetIdMap count="1">
      <sheetId val="1"/>
    </sheetIdMap>
  </header>
  <header guid="{E3B93EDB-5A24-4E77-BE95-F019F02F34C5}" dateTime="2017-09-14T11:04:47" maxSheetId="2" userName="Ana Maria Doru" r:id="rId42" minRId="202" maxRId="210">
    <sheetIdMap count="1">
      <sheetId val="1"/>
    </sheetIdMap>
  </header>
  <header guid="{2AF33B24-55C7-4FA3-9C51-2C848B0DA0DB}" dateTime="2017-09-14T11:05:43" maxSheetId="2" userName="Ana Maria Doru" r:id="rId43" minRId="211">
    <sheetIdMap count="1">
      <sheetId val="1"/>
    </sheetIdMap>
  </header>
  <header guid="{A9CF6588-1FB9-444E-929C-060952BA5FBB}" dateTime="2017-09-14T11:23:40" maxSheetId="2" userName="Ana Maria Doru" r:id="rId44">
    <sheetIdMap count="1">
      <sheetId val="1"/>
    </sheetIdMap>
  </header>
  <header guid="{EFCDF6E7-9737-4EC2-A6A8-51A38369C009}" dateTime="2017-09-15T12:41:25" maxSheetId="2" userName="Ana Maria Doru" r:id="rId45">
    <sheetIdMap count="1">
      <sheetId val="1"/>
    </sheetIdMap>
  </header>
  <header guid="{04182D5F-5A4B-41A7-AECC-CB4AA15BC350}" dateTime="2017-10-12T14:13:56" maxSheetId="2" userName="Ana Maria Doru" r:id="rId46" minRId="218">
    <sheetIdMap count="1">
      <sheetId val="1"/>
    </sheetIdMap>
  </header>
  <header guid="{602E5695-CB5B-4305-AB97-D1E7FAA25FDC}" dateTime="2017-10-12T15:03:19" maxSheetId="2" userName="Ana Maria Doru" r:id="rId47" minRId="222">
    <sheetIdMap count="1">
      <sheetId val="1"/>
    </sheetIdMap>
  </header>
  <header guid="{1BB7DC91-2BD7-45EB-AE2A-CCE1B7021498}" dateTime="2017-10-12T15:08:05" maxSheetId="2" userName="Ana Maria Doru" r:id="rId48" minRId="223">
    <sheetIdMap count="1">
      <sheetId val="1"/>
    </sheetIdMap>
  </header>
  <header guid="{0A353275-BA35-4F1D-A485-1A4991A4C3C0}" dateTime="2017-10-12T15:09:18" maxSheetId="2" userName="Ana Maria Doru" r:id="rId49" minRId="227">
    <sheetIdMap count="1">
      <sheetId val="1"/>
    </sheetIdMap>
  </header>
  <header guid="{44B2A7C1-1005-4B2D-80DC-6E7C6B0909E3}" dateTime="2017-10-12T15:09:30" maxSheetId="2" userName="Ana Maria Doru" r:id="rId50" minRId="228">
    <sheetIdMap count="1">
      <sheetId val="1"/>
    </sheetIdMap>
  </header>
  <header guid="{2BFF4ED5-0517-46CE-B439-9E7DD873780A}" dateTime="2017-10-12T15:48:28" maxSheetId="2" userName="Ana Maria Doru" r:id="rId51" minRId="229">
    <sheetIdMap count="1">
      <sheetId val="1"/>
    </sheetIdMap>
  </header>
  <header guid="{9B72D357-A9FA-4680-82DC-564D17D81511}" dateTime="2017-10-12T15:49:29" maxSheetId="2" userName="Ana Maria Doru" r:id="rId52" minRId="233">
    <sheetIdMap count="1">
      <sheetId val="1"/>
    </sheetIdMap>
  </header>
  <header guid="{C0E9A271-9283-4DAB-A38E-197FF4A45A5B}" dateTime="2017-10-12T15:52:19" maxSheetId="2" userName="Ana Maria Doru" r:id="rId53" minRId="237" maxRId="238">
    <sheetIdMap count="1">
      <sheetId val="1"/>
    </sheetIdMap>
  </header>
  <header guid="{4E119E25-9FDD-4E07-BD9A-EA22054087C7}" dateTime="2017-10-12T15:58:24" maxSheetId="2" userName="Ana Maria Doru" r:id="rId54">
    <sheetIdMap count="1">
      <sheetId val="1"/>
    </sheetIdMap>
  </header>
  <header guid="{B9EE6204-8881-4E68-B104-5B1E98ED6647}" dateTime="2017-10-12T17:09:41" maxSheetId="2" userName="Ana Maria Doru" r:id="rId55">
    <sheetIdMap count="1">
      <sheetId val="1"/>
    </sheetIdMap>
  </header>
  <header guid="{C7F5827E-4BA4-4E39-9B6D-39AD4C2D2FE8}" dateTime="2017-10-13T11:51:23" maxSheetId="2" userName="Ana Maria Doru" r:id="rId56">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9" sId="1">
    <oc r="D31" t="inlineStr">
      <is>
        <t>Cheltuielile respectă pragurile pentru anumite capitole de cheltuieli, conform Ghidului solicitantului. Bugetul este calculat corect. Bugetul este corelat cu devizul general/devizul general centralizator, după caz şi devizele pe obiecte, respectiv cu avizul Ministerului Sănătății care vizează achiziția de dotări/echipament. Exista corelare intre buget, sursele de finantare și activitățile proiectului.</t>
      </is>
    </oc>
    <nc r="D31" t="inlineStr">
      <is>
        <t>Cheltuielile respectă pragurile pentru anumite capitole de cheltuieli, conform Ghidului solicitantului. Bugetul este calculat corect (cheltuielile sunt încadrate corect, conform prevederilor ghidului ). Bugetul este corelat cu devizul general/devizul general centralizator, după caz şi devizele pe obiecte, respectiv cu avizul Ministerului Sănătății care vizează achiziția de dotări/echipament. Exista corelare intre buget, sursele de finantare și activitățile proiectului.</t>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6" sId="1">
    <oc r="C9" t="inlineStr">
      <is>
        <r>
          <t xml:space="preserve">Gradul de pregătire/ maturitate a proiectului (a diferitelor faze ale proiectului) </t>
        </r>
        <r>
          <rPr>
            <b/>
            <sz val="10"/>
            <color theme="1"/>
            <rFont val="Trebuchet MS"/>
            <family val="2"/>
          </rPr>
          <t>în cazul  proiectelor care prevăd lucrări de construcție</t>
        </r>
        <r>
          <rPr>
            <sz val="10"/>
            <color theme="1"/>
            <rFont val="Trebuchet MS"/>
            <family val="2"/>
          </rPr>
          <t xml:space="preserve"> ( reabilitare/modernizare/extindere)</t>
        </r>
      </is>
    </oc>
    <nc r="C9" t="inlineStr">
      <is>
        <r>
          <t xml:space="preserve">Gradul de pregătire/ maturitate a proiectului (a diferitelor faze ale proiectului) </t>
        </r>
        <r>
          <rPr>
            <b/>
            <sz val="10"/>
            <color theme="1"/>
            <rFont val="Trebuchet MS"/>
            <family val="2"/>
          </rPr>
          <t>în cazul  proiectelor care prevăd lucrări de construcție</t>
        </r>
        <r>
          <rPr>
            <sz val="10"/>
            <color theme="1"/>
            <rFont val="Trebuchet MS"/>
            <family val="2"/>
          </rPr>
          <t xml:space="preserve"> ( reabilitare/modernizare/extindere)
Modalitate de punctare: Se va selecta doar una din opțiunile a,b,c,d,e,f</t>
        </r>
      </is>
    </nc>
  </rcc>
  <rcc rId="147" sId="1">
    <oc r="C21" t="inlineStr">
      <is>
        <r>
          <t xml:space="preserve">Gradul de pregătire/ maturitate a proiectului (a diferitelor faze ale proiectului) </t>
        </r>
        <r>
          <rPr>
            <b/>
            <sz val="10"/>
            <color theme="1"/>
            <rFont val="Trebuchet MS"/>
            <family val="2"/>
          </rPr>
          <t>în cazul  proiectelor care prevăd exclusiv achiziție de dotări/echipamente</t>
        </r>
      </is>
    </oc>
    <nc r="C21" t="inlineStr">
      <is>
        <r>
          <t xml:space="preserve">Gradul de pregătire/ maturitate a proiectului (a diferitelor faze ale proiectului) </t>
        </r>
        <r>
          <rPr>
            <b/>
            <sz val="10"/>
            <color theme="1"/>
            <rFont val="Trebuchet MS"/>
            <family val="2"/>
          </rPr>
          <t>în cazul  proiectelor care prevăd exclusiv achiziție de dotări/echipamente
Modalitate de punctare: Se va selecta doar una din opțiunile a,b</t>
        </r>
      </is>
    </nc>
  </rcc>
  <rcc rId="148" sId="1">
    <oc r="C25" t="inlineStr">
      <is>
        <t xml:space="preserve">Calitatea documentaţiei tehnico-economice (punctaj cumulativ a+b+c+d+e+f+g) în cazul  proiectelor care vizeaza reabilitare/modernizare/extindere/dotare </t>
      </is>
    </oc>
    <nc r="C25" t="inlineStr">
      <is>
        <t xml:space="preserve">Calitatea documentaţiei tehnico-economice (punctaj cumulativ a+b+c+d+e+f+g) în cazul  proiectelor care vizează reabilitare/modernizare/extindere/dotare </t>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2" sId="1">
    <oc r="C33" t="inlineStr">
      <is>
        <t xml:space="preserve">Calitatea documentaţiei tehnico-economice (punctaj cumulativ a+b+c+d+e+f+g) în cazul  proiectelor care vizeaza excusiv activități de dotare </t>
      </is>
    </oc>
    <nc r="C33" t="inlineStr">
      <is>
        <r>
          <t xml:space="preserve">Calitatea documentaţiei tehnico-economice în cazul  proiectelor care vizeaza excusiv activități de dotare 
</t>
        </r>
        <r>
          <rPr>
            <b/>
            <sz val="10"/>
            <color theme="1"/>
            <rFont val="Trebuchet MS"/>
            <family val="2"/>
          </rPr>
          <t>Modalitate de punctare</t>
        </r>
        <r>
          <rPr>
            <sz val="10"/>
            <color theme="1"/>
            <rFont val="Trebuchet MS"/>
            <family val="2"/>
          </rPr>
          <t>: punctaj cumulativ a+b+c+d+e+f+g</t>
        </r>
      </is>
    </nc>
  </rcc>
  <rcc rId="153" sId="1">
    <oc r="C25" t="inlineStr">
      <is>
        <t xml:space="preserve">Calitatea documentaţiei tehnico-economice (punctaj cumulativ a+b+c+d+e+f+g) în cazul  proiectelor care vizează reabilitare/modernizare/extindere/dotare </t>
      </is>
    </oc>
    <nc r="C25" t="inlineStr">
      <is>
        <r>
          <t xml:space="preserve">Calitatea documentaţiei tehnico-economice în cazul  proiectelor care vizează reabilitare/modernizare/extindere/dotare 
</t>
        </r>
        <r>
          <rPr>
            <b/>
            <sz val="10"/>
            <color theme="1"/>
            <rFont val="Trebuchet MS"/>
            <family val="2"/>
          </rPr>
          <t>Modalitate de punctare</t>
        </r>
        <r>
          <rPr>
            <sz val="10"/>
            <color theme="1"/>
            <rFont val="Trebuchet MS"/>
            <family val="2"/>
          </rPr>
          <t>: punctaj cumulativ a+b+c+d+e+f+g</t>
        </r>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7" sId="1">
    <oc r="C21" t="inlineStr">
      <is>
        <r>
          <t xml:space="preserve">Gradul de pregătire/ maturitate a proiectului (a diferitelor faze ale proiectului) </t>
        </r>
        <r>
          <rPr>
            <b/>
            <sz val="10"/>
            <color theme="1"/>
            <rFont val="Trebuchet MS"/>
            <family val="2"/>
          </rPr>
          <t>în cazul  proiectelor care prevăd exclusiv achiziție de dotări/echipamente
Modalitate de punctare: Se va selecta doar una din opțiunile a,b</t>
        </r>
      </is>
    </oc>
    <nc r="C21" t="inlineStr">
      <is>
        <r>
          <t xml:space="preserve">Gradul de pregătire/ maturitate a proiectului (a diferitelor faze ale proiectului) </t>
        </r>
        <r>
          <rPr>
            <b/>
            <sz val="10"/>
            <color theme="1"/>
            <rFont val="Trebuchet MS"/>
            <family val="2"/>
          </rPr>
          <t xml:space="preserve">în cazul  proiectelor care prevăd exclusiv achiziție de dotări/echipamente
Modalitate de punctare: </t>
        </r>
        <r>
          <rPr>
            <sz val="10"/>
            <color theme="1"/>
            <rFont val="Trebuchet MS"/>
            <family val="2"/>
          </rPr>
          <t>Se va selecta doar una din opțiunile a,b</t>
        </r>
      </is>
    </nc>
  </rcc>
  <rcc rId="158" sId="1">
    <oc r="C9" t="inlineStr">
      <is>
        <r>
          <t xml:space="preserve">Gradul de pregătire/ maturitate a proiectului (a diferitelor faze ale proiectului) </t>
        </r>
        <r>
          <rPr>
            <b/>
            <sz val="10"/>
            <color theme="1"/>
            <rFont val="Trebuchet MS"/>
            <family val="2"/>
          </rPr>
          <t>în cazul  proiectelor care prevăd lucrări de construcție</t>
        </r>
        <r>
          <rPr>
            <sz val="10"/>
            <color theme="1"/>
            <rFont val="Trebuchet MS"/>
            <family val="2"/>
          </rPr>
          <t xml:space="preserve"> ( reabilitare/modernizare/extindere)
Modalitate de punctare: Se va selecta doar una din opțiunile a,b,c,d,e,f</t>
        </r>
      </is>
    </oc>
    <nc r="C9" t="inlineStr">
      <is>
        <r>
          <t xml:space="preserve">Gradul de pregătire/ maturitate a proiectului (a diferitelor faze ale proiectului) </t>
        </r>
        <r>
          <rPr>
            <b/>
            <sz val="10"/>
            <color theme="1"/>
            <rFont val="Trebuchet MS"/>
            <family val="2"/>
          </rPr>
          <t>în cazul  proiectelor care prevăd lucrări de construcție</t>
        </r>
        <r>
          <rPr>
            <sz val="10"/>
            <color theme="1"/>
            <rFont val="Trebuchet MS"/>
            <family val="2"/>
          </rPr>
          <t xml:space="preserve"> ( reabilitare/modernizare/extindere)
</t>
        </r>
        <r>
          <rPr>
            <b/>
            <sz val="10"/>
            <color theme="1"/>
            <rFont val="Trebuchet MS"/>
            <family val="2"/>
          </rPr>
          <t>Modalitate de punctare</t>
        </r>
        <r>
          <rPr>
            <sz val="10"/>
            <color theme="1"/>
            <rFont val="Trebuchet MS"/>
            <family val="2"/>
          </rPr>
          <t>: Se va selecta doar una din opțiunile a,b,c,d,e,f</t>
        </r>
      </is>
    </nc>
  </rcc>
  <rcc rId="159" sId="1">
    <oc r="B8" t="inlineStr">
      <is>
        <t xml:space="preserve"> Calitatea și maturitatea proiectului (maxim 45 puncte, punctaj cumulativ: 1.1.A+1.2.A sau 1.1.B+1.2.B, în funcție de tipul de proiect depus)
</t>
      </is>
    </oc>
    <nc r="B8" t="inlineStr">
      <is>
        <t xml:space="preserve"> Calitatea și maturitatea proiectului (maxim 45 puncte)
Modalitate de punctare:  punctaj cumulativ: 1.1.A+1.2.A sau 1.1.B+1.2.B, în funcție de tipul de proiect depus
</t>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 sId="1">
    <oc r="B41" t="inlineStr">
      <is>
        <t>Respectarea principiilor privind dezvoltarea durabilă, egalitatea de şanse, de gen și nediscriminarea  (maxim 20 puncte, punctaj cumulativ: 2.1+2.2+2.3+2.4+2.5 )</t>
      </is>
    </oc>
    <nc r="B41" t="inlineStr">
      <is>
        <t>Respectarea principiilor privind dezvoltarea durabilă, egalitatea de şanse, de gen și nediscriminarea  (maxim 20 puncte )
Modalitate de punctare : punctaj cumulativ: 2.1+2.2+2.3+2.4+2.5</t>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7" sId="1">
    <oc r="C45" t="inlineStr">
      <is>
        <t>Reducerea cantității de deșeuri ( punctaj cumulativ a+b )</t>
      </is>
    </oc>
    <nc r="C45" t="inlineStr">
      <is>
        <r>
          <t xml:space="preserve">Reducerea cantității de deșeuri 
</t>
        </r>
        <r>
          <rPr>
            <b/>
            <sz val="10"/>
            <color theme="1"/>
            <rFont val="Trebuchet MS"/>
            <family val="2"/>
          </rPr>
          <t>Modalitate de punctare</t>
        </r>
        <r>
          <rPr>
            <sz val="10"/>
            <color theme="1"/>
            <rFont val="Trebuchet MS"/>
            <family val="2"/>
          </rPr>
          <t xml:space="preserve"> : punctaj cumulativ a+b </t>
        </r>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8" sId="1">
    <oc r="D47" t="inlineStr">
      <is>
        <t xml:space="preserve"> Solicitantul are încheiate antecontracte sau contracte cu societăți care reciclează deșeurile </t>
      </is>
    </oc>
    <nc r="D47" t="inlineStr">
      <is>
        <t xml:space="preserve"> Solicitantul are încheiate antecontracte sau contracte cu societăți care reciclează deșeurile 
</t>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2" sId="1">
    <oc r="C48" t="inlineStr">
      <is>
        <t>Rezistența în fața dezastrelor (punctaj cumulativ a+b )</t>
      </is>
    </oc>
    <nc r="C48" t="inlineStr">
      <is>
        <t xml:space="preserve">Rezistența în fața dezastrelor 
Modalitate de punctare : punctaj cumulativ a+b </t>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 sId="1">
    <oc r="C48" t="inlineStr">
      <is>
        <t xml:space="preserve">Rezistența în fața dezastrelor 
Modalitate de punctare : punctaj cumulativ a+b </t>
      </is>
    </oc>
    <nc r="C48" t="inlineStr">
      <is>
        <r>
          <t xml:space="preserve">Rezistența în fața dezastrelor 
</t>
        </r>
        <r>
          <rPr>
            <b/>
            <sz val="10"/>
            <color theme="1"/>
            <rFont val="Trebuchet MS"/>
            <family val="2"/>
          </rPr>
          <t>Modalitate de punctare</t>
        </r>
        <r>
          <rPr>
            <sz val="10"/>
            <color theme="1"/>
            <rFont val="Trebuchet MS"/>
            <family val="2"/>
          </rPr>
          <t xml:space="preserve"> : punctaj cumulativ a+b </t>
        </r>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 sId="1">
    <oc r="B51" t="inlineStr">
      <is>
        <t>Complementaritatea cu investițiile realizate din POCU, precum și din alte surse de finanțare (maxim 8 puncte, punctaj cumulativ: 3.1+3.2)</t>
      </is>
    </oc>
    <nc r="B51" t="inlineStr">
      <is>
        <t>Complementaritatea cu investițiile realizate din POCU, precum și din alte surse de finanțare (maxim 8 puncte)
Modalitate de punctare : punctaj cumulativ: 3.1+3.2</t>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1" sId="1">
    <oc r="B55" t="inlineStr">
      <is>
        <t>Capacitatea financiară și operațională a solicitantului (maxim 27 puncte, punctaj cumulativ: 4.1+4.2)</t>
      </is>
    </oc>
    <nc r="B55" t="inlineStr">
      <is>
        <t>Capacitatea financiară și operațională a solicitantului (maxim 27 puncte)
Modalitate de punctare : punctaj cumulativ: 4.1+4.2</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2" sId="1">
    <oc r="C56" t="inlineStr">
      <is>
        <t>Capacitatea financiară (punctaj cumulativ a+b)</t>
      </is>
    </oc>
    <nc r="C56" t="inlineStr">
      <is>
        <t>Capacitatea financiară 
Modalitate de punctare : punctaj cumulativ a+b</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 sId="1">
    <oc r="C66" t="inlineStr">
      <is>
        <t>Capacitate operaţională (punctaj cumulativ astfel: a1+b+c+d sau a2+b+c+d )</t>
      </is>
    </oc>
    <nc r="C66" t="inlineStr">
      <is>
        <t xml:space="preserve">Capacitate operaţională
Modalitate de punctare: punctaj cumulativ astfel: a1+b+c+d sau a2+b+c+d </t>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7" sId="1">
    <oc r="D61" t="inlineStr">
      <is>
        <t>Solicitantul demonstrează că dispune de un grad ridicat de autofinanţare din veniturile proprii</t>
      </is>
    </oc>
    <nc r="D61" t="inlineStr">
      <is>
        <r>
          <t xml:space="preserve">Solicitantul demonstrează că dispune de un grad ridicat de autofinanţare din veniturile proprii
</t>
        </r>
        <r>
          <rPr>
            <b/>
            <sz val="10"/>
            <color theme="1"/>
            <rFont val="Trebuchet MS"/>
            <family val="2"/>
          </rPr>
          <t>Modalitate de punctare</t>
        </r>
        <r>
          <rPr>
            <sz val="10"/>
            <color theme="1"/>
            <rFont val="Trebuchet MS"/>
            <family val="2"/>
          </rPr>
          <t>: Se va alege doar una din variante</t>
        </r>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 sId="1">
    <oc r="D57" t="inlineStr">
      <is>
        <t>Solicitantul demonstrează că poate atrage resurse suplimentare, înregistrând un grad total de îndatorare scăzut</t>
      </is>
    </oc>
    <nc r="D57" t="inlineStr">
      <is>
        <r>
          <t xml:space="preserve">Solicitantul demonstrează că poate atrage resurse suplimentare, înregistrând un grad total de îndatorare scăzut
</t>
        </r>
        <r>
          <rPr>
            <b/>
            <sz val="10"/>
            <color theme="1"/>
            <rFont val="Trebuchet MS"/>
            <family val="2"/>
          </rPr>
          <t>Modalitate de punctare</t>
        </r>
        <r>
          <rPr>
            <sz val="10"/>
            <color theme="1"/>
            <rFont val="Trebuchet MS"/>
            <family val="2"/>
          </rPr>
          <t>: Se va alege doar una din variante</t>
        </r>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8" sId="1">
    <oc r="C66" t="inlineStr">
      <is>
        <t xml:space="preserve">Capacitate operaţională
Modalitate de punctare: punctaj cumulativ astfel: a1+b+c+d sau a2+b+c+d </t>
      </is>
    </oc>
    <nc r="C66" t="inlineStr">
      <is>
        <r>
          <t xml:space="preserve">Capacitate operaţională
</t>
        </r>
        <r>
          <rPr>
            <b/>
            <sz val="10"/>
            <color theme="1"/>
            <rFont val="Trebuchet MS"/>
            <family val="2"/>
          </rPr>
          <t xml:space="preserve">Modalitate acordare punctaj </t>
        </r>
        <r>
          <rPr>
            <sz val="10"/>
            <color theme="1"/>
            <rFont val="Trebuchet MS"/>
            <family val="2"/>
          </rPr>
          <t xml:space="preserve">: punctaj cumulativ astfel: a1+b+c+d sau a2+b+c+d </t>
        </r>
      </is>
    </nc>
  </rcc>
  <rcc rId="199" sId="1">
    <oc r="D57" t="inlineStr">
      <is>
        <r>
          <t xml:space="preserve">Solicitantul demonstrează că poate atrage resurse suplimentare, înregistrând un grad total de îndatorare scăzut
</t>
        </r>
        <r>
          <rPr>
            <b/>
            <sz val="10"/>
            <color theme="1"/>
            <rFont val="Trebuchet MS"/>
            <family val="2"/>
          </rPr>
          <t>Modalitate de punctare</t>
        </r>
        <r>
          <rPr>
            <sz val="10"/>
            <color theme="1"/>
            <rFont val="Trebuchet MS"/>
            <family val="2"/>
          </rPr>
          <t>: Se va alege doar una din variante</t>
        </r>
      </is>
    </oc>
    <nc r="D57" t="inlineStr">
      <is>
        <r>
          <t xml:space="preserve">Solicitantul demonstrează că poate atrage resurse suplimentare, înregistrând un grad total de îndatorare scăzut
</t>
        </r>
        <r>
          <rPr>
            <b/>
            <sz val="10"/>
            <color theme="1"/>
            <rFont val="Trebuchet MS"/>
            <family val="2"/>
          </rPr>
          <t>Modalitate acordare punctaj</t>
        </r>
        <r>
          <rPr>
            <sz val="10"/>
            <color theme="1"/>
            <rFont val="Trebuchet MS"/>
            <family val="2"/>
          </rPr>
          <t>: Se va alege doar una din variante</t>
        </r>
      </is>
    </nc>
  </rcc>
  <rcc rId="200" sId="1">
    <oc r="D61" t="inlineStr">
      <is>
        <r>
          <t xml:space="preserve">Solicitantul demonstrează că dispune de un grad ridicat de autofinanţare din veniturile proprii
</t>
        </r>
        <r>
          <rPr>
            <b/>
            <sz val="10"/>
            <color theme="1"/>
            <rFont val="Trebuchet MS"/>
            <family val="2"/>
          </rPr>
          <t>Modalitate de punctare</t>
        </r>
        <r>
          <rPr>
            <sz val="10"/>
            <color theme="1"/>
            <rFont val="Trebuchet MS"/>
            <family val="2"/>
          </rPr>
          <t>: Se va alege doar una din variante</t>
        </r>
      </is>
    </oc>
    <nc r="D61" t="inlineStr">
      <is>
        <r>
          <t xml:space="preserve">Solicitantul demonstrează că dispune de un grad ridicat de autofinanţare din veniturile proprii
</t>
        </r>
        <r>
          <rPr>
            <b/>
            <sz val="10"/>
            <color theme="1"/>
            <rFont val="Trebuchet MS"/>
            <family val="2"/>
          </rPr>
          <t xml:space="preserve">Modalitate acordare punctaj </t>
        </r>
        <r>
          <rPr>
            <sz val="10"/>
            <color theme="1"/>
            <rFont val="Trebuchet MS"/>
            <family val="2"/>
          </rPr>
          <t>: Se va alege doar una din variante</t>
        </r>
      </is>
    </nc>
  </rcc>
  <rcc rId="201" sId="1">
    <oc r="C56" t="inlineStr">
      <is>
        <t>Capacitatea financiară 
Modalitate de punctare : punctaj cumulativ a+b</t>
      </is>
    </oc>
    <nc r="C56" t="inlineStr">
      <is>
        <r>
          <t xml:space="preserve">Capacitatea financiară 
</t>
        </r>
        <r>
          <rPr>
            <b/>
            <sz val="10"/>
            <color theme="1"/>
            <rFont val="Trebuchet MS"/>
            <family val="2"/>
          </rPr>
          <t>Modalitate acordare punctaj</t>
        </r>
        <r>
          <rPr>
            <sz val="10"/>
            <color theme="1"/>
            <rFont val="Trebuchet MS"/>
            <family val="2"/>
          </rPr>
          <t xml:space="preserve"> : punctaj cumulativ a+b</t>
        </r>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2" sId="1">
    <oc r="B51" t="inlineStr">
      <is>
        <t>Complementaritatea cu investițiile realizate din POCU, precum și din alte surse de finanțare (maxim 8 puncte)
Modalitate de punctare : punctaj cumulativ: 3.1+3.2</t>
      </is>
    </oc>
    <nc r="B51" t="inlineStr">
      <is>
        <t>Complementaritatea cu investițiile realizate din POCU, precum și din alte surse de finanțare (maxim 8 puncte)
Modalitate acordare punctaj : punctaj cumulativ: 3.1+3.2</t>
      </is>
    </nc>
  </rcc>
  <rcc rId="203" sId="1">
    <oc r="C48" t="inlineStr">
      <is>
        <r>
          <t xml:space="preserve">Rezistența în fața dezastrelor 
</t>
        </r>
        <r>
          <rPr>
            <b/>
            <sz val="10"/>
            <color theme="1"/>
            <rFont val="Trebuchet MS"/>
            <family val="2"/>
          </rPr>
          <t>Modalitate de punctare</t>
        </r>
        <r>
          <rPr>
            <sz val="10"/>
            <color theme="1"/>
            <rFont val="Trebuchet MS"/>
            <family val="2"/>
          </rPr>
          <t xml:space="preserve"> : punctaj cumulativ a+b </t>
        </r>
      </is>
    </oc>
    <nc r="C48" t="inlineStr">
      <is>
        <r>
          <t xml:space="preserve">Rezistența în fața dezastrelor 
</t>
        </r>
        <r>
          <rPr>
            <b/>
            <sz val="10"/>
            <color theme="1"/>
            <rFont val="Trebuchet MS"/>
            <family val="2"/>
          </rPr>
          <t>Modalitate acordare punctaj</t>
        </r>
        <r>
          <rPr>
            <sz val="10"/>
            <color theme="1"/>
            <rFont val="Trebuchet MS"/>
            <family val="2"/>
          </rPr>
          <t xml:space="preserve"> : punctaj cumulativ a+b </t>
        </r>
      </is>
    </nc>
  </rcc>
  <rcc rId="204" sId="1">
    <oc r="C45" t="inlineStr">
      <is>
        <r>
          <t xml:space="preserve">Reducerea cantității de deșeuri 
</t>
        </r>
        <r>
          <rPr>
            <b/>
            <sz val="10"/>
            <color theme="1"/>
            <rFont val="Trebuchet MS"/>
            <family val="2"/>
          </rPr>
          <t>Modalitate de punctare</t>
        </r>
        <r>
          <rPr>
            <sz val="10"/>
            <color theme="1"/>
            <rFont val="Trebuchet MS"/>
            <family val="2"/>
          </rPr>
          <t xml:space="preserve"> : punctaj cumulativ a+b </t>
        </r>
      </is>
    </oc>
    <nc r="C45" t="inlineStr">
      <is>
        <r>
          <t xml:space="preserve">Reducerea cantității de deșeuri 
</t>
        </r>
        <r>
          <rPr>
            <b/>
            <sz val="10"/>
            <color theme="1"/>
            <rFont val="Trebuchet MS"/>
            <family val="2"/>
          </rPr>
          <t>Modalitate acordare punctaj</t>
        </r>
        <r>
          <rPr>
            <sz val="10"/>
            <color theme="1"/>
            <rFont val="Trebuchet MS"/>
            <family val="2"/>
          </rPr>
          <t xml:space="preserve">: punctaj cumulativ a+b </t>
        </r>
      </is>
    </nc>
  </rcc>
  <rcc rId="205" sId="1">
    <oc r="B41" t="inlineStr">
      <is>
        <t>Respectarea principiilor privind dezvoltarea durabilă, egalitatea de şanse, de gen și nediscriminarea  (maxim 20 puncte )
Modalitate de punctare : punctaj cumulativ: 2.1+2.2+2.3+2.4+2.5</t>
      </is>
    </oc>
    <nc r="B41" t="inlineStr">
      <is>
        <t>Respectarea principiilor privind dezvoltarea durabilă, egalitatea de şanse, de gen și nediscriminarea  (maxim 20 puncte )
Modalitate acordare punctaj : punctaj cumulativ: 2.1+2.2+2.3+2.4+2.5</t>
      </is>
    </nc>
  </rcc>
  <rcc rId="206" sId="1">
    <oc r="C33" t="inlineStr">
      <is>
        <r>
          <t xml:space="preserve">Calitatea documentaţiei tehnico-economice în cazul  proiectelor care vizeaza excusiv activități de dotare 
</t>
        </r>
        <r>
          <rPr>
            <b/>
            <sz val="10"/>
            <color theme="1"/>
            <rFont val="Trebuchet MS"/>
            <family val="2"/>
          </rPr>
          <t>Modalitate de punctare</t>
        </r>
        <r>
          <rPr>
            <sz val="10"/>
            <color theme="1"/>
            <rFont val="Trebuchet MS"/>
            <family val="2"/>
          </rPr>
          <t>: punctaj cumulativ a+b+c+d+e+f+g</t>
        </r>
      </is>
    </oc>
    <nc r="C33" t="inlineStr">
      <is>
        <r>
          <t xml:space="preserve">Calitatea documentaţiei tehnico-economice în cazul  proiectelor care vizeaza excusiv activități de dotare 
</t>
        </r>
        <r>
          <rPr>
            <b/>
            <sz val="10"/>
            <color theme="1"/>
            <rFont val="Trebuchet MS"/>
            <family val="2"/>
          </rPr>
          <t xml:space="preserve">Modalitate acordare punctaj </t>
        </r>
        <r>
          <rPr>
            <sz val="10"/>
            <color theme="1"/>
            <rFont val="Trebuchet MS"/>
            <family val="2"/>
          </rPr>
          <t>: punctaj cumulativ a+b+c+d+e+f+g</t>
        </r>
      </is>
    </nc>
  </rcc>
  <rcc rId="207" sId="1">
    <oc r="C25" t="inlineStr">
      <is>
        <r>
          <t xml:space="preserve">Calitatea documentaţiei tehnico-economice în cazul  proiectelor care vizează reabilitare/modernizare/extindere/dotare 
</t>
        </r>
        <r>
          <rPr>
            <b/>
            <sz val="10"/>
            <color theme="1"/>
            <rFont val="Trebuchet MS"/>
            <family val="2"/>
          </rPr>
          <t>Modalitate de punctare</t>
        </r>
        <r>
          <rPr>
            <sz val="10"/>
            <color theme="1"/>
            <rFont val="Trebuchet MS"/>
            <family val="2"/>
          </rPr>
          <t>: punctaj cumulativ a+b+c+d+e+f+g</t>
        </r>
      </is>
    </oc>
    <nc r="C25" t="inlineStr">
      <is>
        <r>
          <t xml:space="preserve">Calitatea documentaţiei tehnico-economice în cazul  proiectelor care vizează reabilitare/modernizare/extindere/dotare 
</t>
        </r>
        <r>
          <rPr>
            <b/>
            <sz val="10"/>
            <color theme="1"/>
            <rFont val="Trebuchet MS"/>
            <family val="2"/>
          </rPr>
          <t xml:space="preserve">Modalitate acordare punctaj </t>
        </r>
        <r>
          <rPr>
            <sz val="10"/>
            <color theme="1"/>
            <rFont val="Trebuchet MS"/>
            <family val="2"/>
          </rPr>
          <t>: punctaj cumulativ a+b+c+d+e+f+g</t>
        </r>
      </is>
    </nc>
  </rcc>
  <rcc rId="208" sId="1">
    <oc r="C21" t="inlineStr">
      <is>
        <r>
          <t xml:space="preserve">Gradul de pregătire/ maturitate a proiectului (a diferitelor faze ale proiectului) </t>
        </r>
        <r>
          <rPr>
            <b/>
            <sz val="10"/>
            <color theme="1"/>
            <rFont val="Trebuchet MS"/>
            <family val="2"/>
          </rPr>
          <t xml:space="preserve">în cazul  proiectelor care prevăd exclusiv achiziție de dotări/echipamente
Modalitate de punctare: </t>
        </r>
        <r>
          <rPr>
            <sz val="10"/>
            <color theme="1"/>
            <rFont val="Trebuchet MS"/>
            <family val="2"/>
          </rPr>
          <t>Se va selecta doar una din opțiunile a,b</t>
        </r>
      </is>
    </oc>
    <nc r="C21" t="inlineStr">
      <is>
        <r>
          <t xml:space="preserve">Gradul de pregătire/ maturitate a proiectului (a diferitelor faze ale proiectului) </t>
        </r>
        <r>
          <rPr>
            <b/>
            <sz val="10"/>
            <color theme="1"/>
            <rFont val="Trebuchet MS"/>
            <family val="2"/>
          </rPr>
          <t xml:space="preserve">în cazul  proiectelor care prevăd exclusiv achiziție de dotări/echipamente
Modalitate acordare punctaj : </t>
        </r>
        <r>
          <rPr>
            <sz val="10"/>
            <color theme="1"/>
            <rFont val="Trebuchet MS"/>
            <family val="2"/>
          </rPr>
          <t>Se va selecta doar una din opțiunile a,b</t>
        </r>
      </is>
    </nc>
  </rcc>
  <rcc rId="209" sId="1">
    <oc r="C9" t="inlineStr">
      <is>
        <r>
          <t xml:space="preserve">Gradul de pregătire/ maturitate a proiectului (a diferitelor faze ale proiectului) </t>
        </r>
        <r>
          <rPr>
            <b/>
            <sz val="10"/>
            <color theme="1"/>
            <rFont val="Trebuchet MS"/>
            <family val="2"/>
          </rPr>
          <t>în cazul  proiectelor care prevăd lucrări de construcție</t>
        </r>
        <r>
          <rPr>
            <sz val="10"/>
            <color theme="1"/>
            <rFont val="Trebuchet MS"/>
            <family val="2"/>
          </rPr>
          <t xml:space="preserve"> ( reabilitare/modernizare/extindere)
</t>
        </r>
        <r>
          <rPr>
            <b/>
            <sz val="10"/>
            <color theme="1"/>
            <rFont val="Trebuchet MS"/>
            <family val="2"/>
          </rPr>
          <t>Modalitate de punctare</t>
        </r>
        <r>
          <rPr>
            <sz val="10"/>
            <color theme="1"/>
            <rFont val="Trebuchet MS"/>
            <family val="2"/>
          </rPr>
          <t>: Se va selecta doar una din opțiunile a,b,c,d,e,f</t>
        </r>
      </is>
    </oc>
    <nc r="C9" t="inlineStr">
      <is>
        <r>
          <t xml:space="preserve">Gradul de pregătire/ maturitate a proiectului (a diferitelor faze ale proiectului) </t>
        </r>
        <r>
          <rPr>
            <b/>
            <sz val="10"/>
            <color theme="1"/>
            <rFont val="Trebuchet MS"/>
            <family val="2"/>
          </rPr>
          <t>în cazul  proiectelor care prevăd lucrări de construcție</t>
        </r>
        <r>
          <rPr>
            <sz val="10"/>
            <color theme="1"/>
            <rFont val="Trebuchet MS"/>
            <family val="2"/>
          </rPr>
          <t xml:space="preserve"> ( reabilitare/modernizare/extindere)
</t>
        </r>
        <r>
          <rPr>
            <b/>
            <sz val="10"/>
            <color theme="1"/>
            <rFont val="Trebuchet MS"/>
            <family val="2"/>
          </rPr>
          <t xml:space="preserve">Modalitate acordare punctaj </t>
        </r>
        <r>
          <rPr>
            <sz val="10"/>
            <color theme="1"/>
            <rFont val="Trebuchet MS"/>
            <family val="2"/>
          </rPr>
          <t>: Se va selecta doar una din opțiunile a,b,c,d,e,f</t>
        </r>
      </is>
    </nc>
  </rcc>
  <rcc rId="210" sId="1">
    <oc r="B8" t="inlineStr">
      <is>
        <t xml:space="preserve"> Calitatea și maturitatea proiectului (maxim 45 puncte)
Modalitate de punctare:  punctaj cumulativ: 1.1.A+1.2.A sau 1.1.B+1.2.B, în funcție de tipul de proiect depus
</t>
      </is>
    </oc>
    <nc r="B8" t="inlineStr">
      <is>
        <t xml:space="preserve"> Calitatea și maturitatea proiectului (maxim 45 puncte)
Modalitate acordare punctaj :  punctaj cumulativ: 1.1.A+1.2.A sau 1.1.B+1.2.B, în funcție de tipul de proiect depus
</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1" sId="1">
    <oc r="C66" t="inlineStr">
      <is>
        <r>
          <t xml:space="preserve">Capacitate operaţională
</t>
        </r>
        <r>
          <rPr>
            <b/>
            <sz val="10"/>
            <color theme="1"/>
            <rFont val="Trebuchet MS"/>
            <family val="2"/>
          </rPr>
          <t xml:space="preserve">Modalitate acordare punctaj </t>
        </r>
        <r>
          <rPr>
            <sz val="10"/>
            <color theme="1"/>
            <rFont val="Trebuchet MS"/>
            <family val="2"/>
          </rPr>
          <t xml:space="preserve">: punctaj cumulativ astfel: a1+b+c+d sau a2+b+c+d </t>
        </r>
      </is>
    </oc>
    <nc r="C66" t="inlineStr">
      <is>
        <r>
          <t xml:space="preserve">Capacitate operaţională
</t>
        </r>
        <r>
          <rPr>
            <b/>
            <sz val="10"/>
            <color theme="1"/>
            <rFont val="Trebuchet MS"/>
            <family val="2"/>
          </rPr>
          <t xml:space="preserve">Modalitate acordare punctaj </t>
        </r>
        <r>
          <rPr>
            <sz val="10"/>
            <color theme="1"/>
            <rFont val="Trebuchet MS"/>
            <family val="2"/>
          </rPr>
          <t xml:space="preserve">: punctaj cumulativ astfel: a1+b+c+d </t>
        </r>
        <r>
          <rPr>
            <b/>
            <sz val="10"/>
            <color theme="1"/>
            <rFont val="Trebuchet MS"/>
            <family val="2"/>
          </rPr>
          <t>sau</t>
        </r>
        <r>
          <rPr>
            <sz val="10"/>
            <color theme="1"/>
            <rFont val="Trebuchet MS"/>
            <family val="2"/>
          </rPr>
          <t xml:space="preserve"> a2+b+c+d </t>
        </r>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8" sId="1">
    <oc r="C52" t="inlineStr">
      <is>
        <t xml:space="preserve"> Solicitantul de finanţare arată că derulează /sau a derulat în ultimii doi ani unul sau mai multe contracte finanţate din alte surse,  inclusiv POR, cu care prezentul proiect este complementar </t>
      </is>
    </oc>
    <nc r="C52" t="inlineStr">
      <is>
        <t xml:space="preserve"> Solicitantul de finanţare arată că are în derulare sau a implementat/finalizat în ultimii doi ani unul sau mai multe contracte finanţate din alte surse,  inclusiv POR, cu care prezentul proiect este complementar </t>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2" sId="1">
    <oc r="C53" t="inlineStr">
      <is>
        <t xml:space="preserve"> Solicitantul de finanţare  face dovada că are depus/selectat un proiect pe POCU , Axa prioritară 4, Prioritatea de investiții 9.iv, O.S 4.8 </t>
      </is>
    </oc>
    <nc r="C53" t="inlineStr">
      <is>
        <t xml:space="preserve"> Solicitantul de finanţare  face dovada că are depus/selectat/în derulare un proiect pe POCU , Axa prioritară 4, Prioritatea de investiții 9.iv, O.S 4.8-4.11</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3" sId="1">
    <oc r="D83" t="inlineStr">
      <is>
        <t>În vederea acordării punctajului menționat la criteriile de evaluare tehnică și financiară, solicitantul trebuie să depună documentele justificative respective .</t>
      </is>
    </oc>
    <nc r="D83" t="inlineStr">
      <is>
        <t xml:space="preserve">În vederea acordării punctajului menționat la criteriile de evaluare tehnică și financiară, solicitantul trebuie să depună documentele justificative respective .
În ceea ce privește punctajul aferent criteriului 3, evaluatorul poate solicita documentele respective, în cazul în care acestea nu au fost anexate la depunerea CF. </t>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7" sId="1">
    <oc r="D83" t="inlineStr">
      <is>
        <t xml:space="preserve">În vederea acordării punctajului menționat la criteriile de evaluare tehnică și financiară, solicitantul trebuie să depună documentele justificative respective .
În ceea ce privește punctajul aferent criteriului 3, evaluatorul poate solicita documentele respective, în cazul în care acestea nu au fost anexate la depunerea CF. </t>
      </is>
    </oc>
    <nc r="D83" t="inlineStr">
      <is>
        <t xml:space="preserve">În vederea acordării punctajului menționat la criteriile de evaluare tehnică și financiară, solicitantul trebuie să depună documentele justificative respective .
În ceea ce privește punctajul aferent criteriului 3, evaluatorul poate solicita documentele care dovedesc respectiva complementaritate, în cazul în care acestea nu au fost anexate la depunerea CF. </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8" sId="1">
    <oc r="D83" t="inlineStr">
      <is>
        <t xml:space="preserve">În vederea acordării punctajului menționat la criteriile de evaluare tehnică și financiară, solicitantul trebuie să depună documentele justificative respective .
În ceea ce privește punctajul aferent criteriului 3, evaluatorul poate solicita documentele care dovedesc respectiva complementaritate, în cazul în care acestea nu au fost anexate la depunerea CF. </t>
      </is>
    </oc>
    <nc r="D83" t="inlineStr">
      <is>
        <r>
          <t xml:space="preserve">În vederea acordării punctajului menționat la criteriile de evaluare tehnică și financiară, solicitantul trebuie să depună documentele justificative respective .
</t>
        </r>
        <r>
          <rPr>
            <b/>
            <sz val="11"/>
            <color theme="1"/>
            <rFont val="Calibri"/>
            <family val="2"/>
          </rPr>
          <t xml:space="preserve">În ceea ce privește punctajul aferent criteriului 3, evaluatorul poate solicita documentele care dovedesc respectiva complementaritate, în cazul în care acestea nu au fost anexate la depunerea CF. </t>
        </r>
      </is>
    </nc>
  </rc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3" sId="1">
    <oc r="D39" t="inlineStr">
      <is>
        <t xml:space="preserve">Cheltuielile respectă pragurile pentru anumite capitole de cheltuieli, conform Ghidului solicitantului. Bugetul este calculat corect. </t>
      </is>
    </oc>
    <nc r="D39" t="inlineStr">
      <is>
        <t xml:space="preserve">Cheltuielile respectă pragurile pentru anumite capitole de cheltuieli, conform Ghidului solicitantului. Bugetul este calculat corect (cheltuielile sunt încadrate corect conform prevederilor ghidului ) </t>
      </is>
    </nc>
  </rc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37" sId="1">
    <oc r="D31" t="inlineStr">
      <is>
        <t>Cheltuielile respectă pragurile pentru anumite capitole de cheltuieli, conform Ghidului solicitantului. Bugetul este calculat corect (cheltuielile sunt încadrate corect, conform prevederilor ghidului ). Bugetul este corelat cu devizul general/devizul general centralizator, după caz şi devizele pe obiecte, respectiv cu avizul Ministerului Sănătății care vizează achiziția de dotări/echipament. Exista corelare intre buget, sursele de finantare și activitățile proiectului.</t>
      </is>
    </oc>
    <nc r="D31" t="inlineStr">
      <is>
        <t>Cheltuielile respectă pragurile pentru anumite capitole de cheltuieli, conform Ghidului solicitantului. Bugetul este calculat corect (Cheltuielile sunt corect încadrate în categoria celor eligibile și neeligibile).Bugetul este corelat cu devizul general/devizul general centralizator, după caz şi devizele pe obiecte, respectiv cu avizul Ministerului Sănătății care vizează achiziția de dotări/echipament. Exista corelare intre buget, sursele de finantare și activitățile proiectului.</t>
      </is>
    </nc>
  </rcc>
  <rcc rId="238" sId="1">
    <oc r="D39" t="inlineStr">
      <is>
        <t xml:space="preserve">Cheltuielile respectă pragurile pentru anumite capitole de cheltuieli, conform Ghidului solicitantului. Bugetul este calculat corect (cheltuielile sunt încadrate corect conform prevederilor ghidului ) </t>
      </is>
    </oc>
    <nc r="D39" t="inlineStr">
      <is>
        <t xml:space="preserve">Cheltuielile respectă pragurile pentru anumite capitole de cheltuieli, conform Ghidului solicitantului. Bugetul este calculat corect (cheltuielile sunt corect încadrate în categoria celor eligibile și neeligibile ) </t>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ABBC4AC-B812-40A9-B2C0-1D0B0A0F515B}" action="delete"/>
  <rdn rId="0" localSheetId="1" customView="1" name="Z_3ABBC4AC_B812_40A9_B2C0_1D0B0A0F515B_.wvu.PrintArea" hidden="1" oldHidden="1">
    <formula>'83 copii'!$A$1:$E$84</formula>
    <oldFormula>'83 copii'!$A$1:$E$84</oldFormula>
  </rdn>
  <rdn rId="0" localSheetId="1" customView="1" name="Z_3ABBC4AC_B812_40A9_B2C0_1D0B0A0F515B_.wvu.Cols" hidden="1" oldHidden="1">
    <formula>'83 copii'!$F:$G</formula>
    <oldFormula>'83 copii'!$F:$G</oldFormula>
  </rdn>
  <rdn rId="0" localSheetId="1" customView="1" name="Z_3ABBC4AC_B812_40A9_B2C0_1D0B0A0F515B_.wvu.FilterData" hidden="1" oldHidden="1">
    <formula>'83 copii'!$A$1:$A$86</formula>
    <oldFormula>'83 copii'!$A$1:$A$86</oldFormula>
  </rdn>
  <rcv guid="{3ABBC4AC-B812-40A9-B2C0-1D0B0A0F515B}"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
  <sheetViews>
    <sheetView showGridLines="0" tabSelected="1" view="pageLayout" topLeftCell="A5" zoomScale="90" zoomScaleNormal="100" zoomScaleSheetLayoutView="100" zoomScalePageLayoutView="90" workbookViewId="0">
      <selection activeCell="C44" sqref="C44:D44"/>
    </sheetView>
  </sheetViews>
  <sheetFormatPr defaultColWidth="8.85546875" defaultRowHeight="15" x14ac:dyDescent="0.25"/>
  <cols>
    <col min="1" max="1" width="2.5703125" style="1" bestFit="1" customWidth="1"/>
    <col min="2" max="3" width="6" style="94" customWidth="1"/>
    <col min="4" max="4" width="71.7109375" style="1" customWidth="1"/>
    <col min="5" max="5" width="7.42578125" style="2" customWidth="1"/>
    <col min="6" max="6" width="0.42578125" style="3" hidden="1" customWidth="1"/>
    <col min="7" max="7" width="95.42578125" style="3" hidden="1" customWidth="1"/>
    <col min="8" max="8" width="8.85546875" style="96"/>
    <col min="9" max="16384" width="8.85546875" style="4"/>
  </cols>
  <sheetData>
    <row r="1" spans="1:7" ht="15.75" x14ac:dyDescent="0.25">
      <c r="B1" s="113" t="s">
        <v>1</v>
      </c>
      <c r="C1" s="114"/>
      <c r="D1" s="114"/>
    </row>
    <row r="2" spans="1:7" ht="15.75" x14ac:dyDescent="0.25">
      <c r="B2" s="113" t="s">
        <v>2</v>
      </c>
      <c r="C2" s="114"/>
      <c r="D2" s="114"/>
    </row>
    <row r="3" spans="1:7" ht="15.75" x14ac:dyDescent="0.25">
      <c r="B3" s="113" t="s">
        <v>70</v>
      </c>
      <c r="C3" s="114"/>
      <c r="D3" s="114"/>
    </row>
    <row r="4" spans="1:7" ht="15.75" x14ac:dyDescent="0.25">
      <c r="B4" s="113" t="s">
        <v>46</v>
      </c>
      <c r="C4" s="114"/>
      <c r="D4" s="114"/>
    </row>
    <row r="5" spans="1:7" ht="15.75" x14ac:dyDescent="0.25">
      <c r="B5" s="5"/>
      <c r="C5" s="5"/>
      <c r="D5" s="6" t="s">
        <v>69</v>
      </c>
      <c r="E5" s="7"/>
    </row>
    <row r="6" spans="1:7" x14ac:dyDescent="0.25">
      <c r="B6" s="5"/>
      <c r="C6" s="5"/>
      <c r="D6" s="8"/>
      <c r="E6" s="7"/>
    </row>
    <row r="7" spans="1:7" ht="19.5" customHeight="1" x14ac:dyDescent="0.3">
      <c r="A7" s="9"/>
      <c r="B7" s="10"/>
      <c r="C7" s="10"/>
      <c r="D7" s="11" t="s">
        <v>3</v>
      </c>
      <c r="E7" s="12" t="s">
        <v>4</v>
      </c>
      <c r="F7" s="13" t="s">
        <v>5</v>
      </c>
      <c r="G7" s="13" t="s">
        <v>6</v>
      </c>
    </row>
    <row r="8" spans="1:7" ht="45.75" customHeight="1" x14ac:dyDescent="0.3">
      <c r="A8" s="14" t="s">
        <v>0</v>
      </c>
      <c r="B8" s="99" t="s">
        <v>98</v>
      </c>
      <c r="C8" s="104"/>
      <c r="D8" s="105"/>
      <c r="E8" s="15">
        <v>45</v>
      </c>
      <c r="F8" s="16"/>
      <c r="G8" s="17"/>
    </row>
    <row r="9" spans="1:7" ht="51.75" customHeight="1" x14ac:dyDescent="0.3">
      <c r="A9" s="18"/>
      <c r="B9" s="19" t="s">
        <v>73</v>
      </c>
      <c r="C9" s="97" t="s">
        <v>99</v>
      </c>
      <c r="D9" s="97"/>
      <c r="E9" s="20">
        <f>MAX(E10:E20)</f>
        <v>10</v>
      </c>
      <c r="F9" s="16"/>
      <c r="G9" s="17"/>
    </row>
    <row r="10" spans="1:7" ht="29.25" customHeight="1" x14ac:dyDescent="0.3">
      <c r="A10" s="21"/>
      <c r="B10" s="22"/>
      <c r="C10" s="23" t="s">
        <v>7</v>
      </c>
      <c r="D10" s="24" t="s">
        <v>57</v>
      </c>
      <c r="E10" s="25">
        <v>5</v>
      </c>
      <c r="F10" s="26" t="s">
        <v>11</v>
      </c>
      <c r="G10" s="27"/>
    </row>
    <row r="11" spans="1:7" ht="15.75" x14ac:dyDescent="0.3">
      <c r="A11" s="21"/>
      <c r="B11" s="22"/>
      <c r="C11" s="28"/>
      <c r="D11" s="29" t="s">
        <v>8</v>
      </c>
      <c r="E11" s="25"/>
      <c r="F11" s="16"/>
      <c r="G11" s="17"/>
    </row>
    <row r="12" spans="1:7" ht="21" customHeight="1" x14ac:dyDescent="0.3">
      <c r="A12" s="21"/>
      <c r="B12" s="22"/>
      <c r="C12" s="28" t="s">
        <v>9</v>
      </c>
      <c r="D12" s="29" t="s">
        <v>29</v>
      </c>
      <c r="E12" s="25">
        <v>6</v>
      </c>
      <c r="F12" s="16"/>
      <c r="G12" s="17"/>
    </row>
    <row r="13" spans="1:7" ht="15.75" x14ac:dyDescent="0.3">
      <c r="A13" s="21"/>
      <c r="B13" s="22"/>
      <c r="C13" s="28"/>
      <c r="D13" s="29" t="s">
        <v>8</v>
      </c>
      <c r="E13" s="25"/>
      <c r="F13" s="16"/>
      <c r="G13" s="17"/>
    </row>
    <row r="14" spans="1:7" ht="20.25" customHeight="1" x14ac:dyDescent="0.3">
      <c r="A14" s="21"/>
      <c r="B14" s="22"/>
      <c r="C14" s="28" t="s">
        <v>10</v>
      </c>
      <c r="D14" s="29" t="s">
        <v>44</v>
      </c>
      <c r="E14" s="25">
        <v>7</v>
      </c>
      <c r="F14" s="16"/>
      <c r="G14" s="17"/>
    </row>
    <row r="15" spans="1:7" ht="15.75" x14ac:dyDescent="0.3">
      <c r="A15" s="21"/>
      <c r="B15" s="22"/>
      <c r="C15" s="28"/>
      <c r="D15" s="29" t="s">
        <v>8</v>
      </c>
      <c r="E15" s="25"/>
      <c r="F15" s="16"/>
      <c r="G15" s="17"/>
    </row>
    <row r="16" spans="1:7" ht="15.75" x14ac:dyDescent="0.3">
      <c r="A16" s="21"/>
      <c r="B16" s="22"/>
      <c r="C16" s="28" t="s">
        <v>12</v>
      </c>
      <c r="D16" s="29" t="s">
        <v>13</v>
      </c>
      <c r="E16" s="25">
        <v>8</v>
      </c>
      <c r="F16" s="16"/>
      <c r="G16" s="17"/>
    </row>
    <row r="17" spans="1:7" ht="15.75" x14ac:dyDescent="0.3">
      <c r="A17" s="21"/>
      <c r="B17" s="22"/>
      <c r="C17" s="28"/>
      <c r="D17" s="29" t="s">
        <v>8</v>
      </c>
      <c r="E17" s="25"/>
      <c r="F17" s="16"/>
      <c r="G17" s="17"/>
    </row>
    <row r="18" spans="1:7" ht="15.75" x14ac:dyDescent="0.3">
      <c r="A18" s="21"/>
      <c r="B18" s="22"/>
      <c r="C18" s="28" t="s">
        <v>14</v>
      </c>
      <c r="D18" s="29" t="s">
        <v>68</v>
      </c>
      <c r="E18" s="25">
        <v>9</v>
      </c>
      <c r="F18" s="16"/>
      <c r="G18" s="17"/>
    </row>
    <row r="19" spans="1:7" ht="15.75" x14ac:dyDescent="0.3">
      <c r="A19" s="21"/>
      <c r="B19" s="22"/>
      <c r="C19" s="28"/>
      <c r="D19" s="29" t="s">
        <v>8</v>
      </c>
      <c r="E19" s="25"/>
      <c r="F19" s="16"/>
      <c r="G19" s="17"/>
    </row>
    <row r="20" spans="1:7" ht="45" x14ac:dyDescent="0.3">
      <c r="A20" s="21"/>
      <c r="B20" s="22"/>
      <c r="C20" s="30" t="s">
        <v>32</v>
      </c>
      <c r="D20" s="31" t="s">
        <v>84</v>
      </c>
      <c r="E20" s="32">
        <v>10</v>
      </c>
      <c r="F20" s="16"/>
      <c r="G20" s="17"/>
    </row>
    <row r="21" spans="1:7" ht="50.25" customHeight="1" x14ac:dyDescent="0.3">
      <c r="A21" s="21"/>
      <c r="B21" s="19" t="s">
        <v>75</v>
      </c>
      <c r="C21" s="97" t="s">
        <v>100</v>
      </c>
      <c r="D21" s="97"/>
      <c r="E21" s="20">
        <f>MAX(E22:E24)</f>
        <v>10</v>
      </c>
      <c r="F21" s="16"/>
      <c r="G21" s="17"/>
    </row>
    <row r="22" spans="1:7" ht="21.75" customHeight="1" x14ac:dyDescent="0.3">
      <c r="A22" s="21"/>
      <c r="B22" s="22"/>
      <c r="C22" s="23" t="s">
        <v>7</v>
      </c>
      <c r="D22" s="24" t="s">
        <v>76</v>
      </c>
      <c r="E22" s="25">
        <v>6</v>
      </c>
      <c r="F22" s="16"/>
      <c r="G22" s="17"/>
    </row>
    <row r="23" spans="1:7" ht="14.25" customHeight="1" x14ac:dyDescent="0.3">
      <c r="A23" s="21"/>
      <c r="B23" s="22"/>
      <c r="C23" s="28"/>
      <c r="D23" s="29" t="s">
        <v>8</v>
      </c>
      <c r="E23" s="25"/>
      <c r="F23" s="16"/>
      <c r="G23" s="17"/>
    </row>
    <row r="24" spans="1:7" ht="18" customHeight="1" x14ac:dyDescent="0.3">
      <c r="A24" s="21"/>
      <c r="B24" s="22"/>
      <c r="C24" s="28" t="s">
        <v>9</v>
      </c>
      <c r="D24" s="29" t="s">
        <v>77</v>
      </c>
      <c r="E24" s="25">
        <v>10</v>
      </c>
      <c r="F24" s="16"/>
      <c r="G24" s="17"/>
    </row>
    <row r="25" spans="1:7" ht="50.25" customHeight="1" x14ac:dyDescent="0.3">
      <c r="A25" s="21"/>
      <c r="B25" s="19" t="s">
        <v>74</v>
      </c>
      <c r="C25" s="97" t="s">
        <v>101</v>
      </c>
      <c r="D25" s="97"/>
      <c r="E25" s="20">
        <f>SUM(E26:E32)</f>
        <v>35</v>
      </c>
      <c r="F25" s="16"/>
      <c r="G25" s="17"/>
    </row>
    <row r="26" spans="1:7" ht="105" x14ac:dyDescent="0.3">
      <c r="A26" s="21"/>
      <c r="B26" s="33"/>
      <c r="C26" s="34" t="s">
        <v>7</v>
      </c>
      <c r="D26" s="35" t="s">
        <v>30</v>
      </c>
      <c r="E26" s="36">
        <v>4</v>
      </c>
      <c r="F26" s="16"/>
      <c r="G26" s="17"/>
    </row>
    <row r="27" spans="1:7" ht="56.25" customHeight="1" x14ac:dyDescent="0.3">
      <c r="A27" s="21"/>
      <c r="B27" s="22"/>
      <c r="C27" s="28" t="s">
        <v>9</v>
      </c>
      <c r="D27" s="37" t="s">
        <v>31</v>
      </c>
      <c r="E27" s="38">
        <v>4</v>
      </c>
      <c r="F27" s="16" t="s">
        <v>15</v>
      </c>
      <c r="G27" s="17"/>
    </row>
    <row r="28" spans="1:7" ht="153.75" customHeight="1" x14ac:dyDescent="0.3">
      <c r="A28" s="21"/>
      <c r="B28" s="22"/>
      <c r="C28" s="28" t="s">
        <v>10</v>
      </c>
      <c r="D28" s="39" t="s">
        <v>102</v>
      </c>
      <c r="E28" s="38">
        <v>5</v>
      </c>
      <c r="F28" s="40"/>
      <c r="G28" s="40"/>
    </row>
    <row r="29" spans="1:7" ht="129" customHeight="1" x14ac:dyDescent="0.3">
      <c r="A29" s="21"/>
      <c r="B29" s="22"/>
      <c r="C29" s="28" t="s">
        <v>12</v>
      </c>
      <c r="D29" s="29" t="s">
        <v>86</v>
      </c>
      <c r="E29" s="41">
        <v>6</v>
      </c>
      <c r="F29" s="16" t="s">
        <v>16</v>
      </c>
      <c r="G29" s="17"/>
    </row>
    <row r="30" spans="1:7" ht="31.5" customHeight="1" x14ac:dyDescent="0.3">
      <c r="A30" s="21"/>
      <c r="B30" s="22"/>
      <c r="C30" s="28" t="s">
        <v>14</v>
      </c>
      <c r="D30" s="29" t="s">
        <v>35</v>
      </c>
      <c r="E30" s="42">
        <v>4</v>
      </c>
      <c r="F30" s="16"/>
      <c r="G30" s="17"/>
    </row>
    <row r="31" spans="1:7" ht="114" customHeight="1" x14ac:dyDescent="0.3">
      <c r="A31" s="43"/>
      <c r="B31" s="44"/>
      <c r="C31" s="28" t="s">
        <v>32</v>
      </c>
      <c r="D31" s="29" t="s">
        <v>113</v>
      </c>
      <c r="E31" s="42">
        <v>5</v>
      </c>
      <c r="F31" s="16"/>
      <c r="G31" s="17"/>
    </row>
    <row r="32" spans="1:7" ht="75.75" customHeight="1" x14ac:dyDescent="0.3">
      <c r="A32" s="43"/>
      <c r="B32" s="44"/>
      <c r="C32" s="28" t="s">
        <v>59</v>
      </c>
      <c r="D32" s="29" t="s">
        <v>72</v>
      </c>
      <c r="E32" s="42">
        <v>7</v>
      </c>
      <c r="F32" s="16"/>
      <c r="G32" s="17"/>
    </row>
    <row r="33" spans="1:7" ht="46.5" customHeight="1" x14ac:dyDescent="0.3">
      <c r="A33" s="21"/>
      <c r="B33" s="19" t="s">
        <v>78</v>
      </c>
      <c r="C33" s="97" t="s">
        <v>103</v>
      </c>
      <c r="D33" s="97"/>
      <c r="E33" s="20">
        <f>SUM(E34:E40)</f>
        <v>35</v>
      </c>
      <c r="F33" s="16"/>
      <c r="G33" s="17"/>
    </row>
    <row r="34" spans="1:7" ht="63.75" customHeight="1" x14ac:dyDescent="0.3">
      <c r="A34" s="45"/>
      <c r="B34" s="33"/>
      <c r="C34" s="34" t="s">
        <v>7</v>
      </c>
      <c r="D34" s="34" t="s">
        <v>79</v>
      </c>
      <c r="E34" s="46">
        <v>5</v>
      </c>
      <c r="F34" s="16"/>
      <c r="G34" s="17"/>
    </row>
    <row r="35" spans="1:7" ht="84" customHeight="1" x14ac:dyDescent="0.3">
      <c r="A35" s="45"/>
      <c r="B35" s="33"/>
      <c r="C35" s="34" t="s">
        <v>9</v>
      </c>
      <c r="D35" s="34" t="s">
        <v>83</v>
      </c>
      <c r="E35" s="46">
        <v>5</v>
      </c>
      <c r="F35" s="16"/>
      <c r="G35" s="17"/>
    </row>
    <row r="36" spans="1:7" ht="126.75" customHeight="1" x14ac:dyDescent="0.3">
      <c r="A36" s="45"/>
      <c r="B36" s="33"/>
      <c r="C36" s="34" t="s">
        <v>10</v>
      </c>
      <c r="D36" s="34" t="s">
        <v>85</v>
      </c>
      <c r="E36" s="46">
        <v>5</v>
      </c>
      <c r="F36" s="16"/>
      <c r="G36" s="17"/>
    </row>
    <row r="37" spans="1:7" ht="48" customHeight="1" x14ac:dyDescent="0.3">
      <c r="A37" s="45"/>
      <c r="B37" s="33"/>
      <c r="C37" s="34" t="s">
        <v>12</v>
      </c>
      <c r="D37" s="34" t="s">
        <v>80</v>
      </c>
      <c r="E37" s="46">
        <v>5</v>
      </c>
      <c r="F37" s="16"/>
      <c r="G37" s="17"/>
    </row>
    <row r="38" spans="1:7" ht="62.25" customHeight="1" x14ac:dyDescent="0.3">
      <c r="A38" s="45"/>
      <c r="B38" s="33"/>
      <c r="C38" s="34" t="s">
        <v>14</v>
      </c>
      <c r="D38" s="34" t="s">
        <v>87</v>
      </c>
      <c r="E38" s="46">
        <v>5</v>
      </c>
      <c r="F38" s="16"/>
      <c r="G38" s="17"/>
    </row>
    <row r="39" spans="1:7" ht="48" customHeight="1" x14ac:dyDescent="0.3">
      <c r="A39" s="45"/>
      <c r="B39" s="33"/>
      <c r="C39" s="34" t="s">
        <v>32</v>
      </c>
      <c r="D39" s="29" t="s">
        <v>114</v>
      </c>
      <c r="E39" s="46">
        <v>5</v>
      </c>
      <c r="F39" s="16"/>
      <c r="G39" s="17"/>
    </row>
    <row r="40" spans="1:7" ht="170.25" customHeight="1" x14ac:dyDescent="0.3">
      <c r="A40" s="45"/>
      <c r="B40" s="33"/>
      <c r="C40" s="34" t="s">
        <v>59</v>
      </c>
      <c r="D40" s="34" t="s">
        <v>82</v>
      </c>
      <c r="E40" s="46">
        <v>5</v>
      </c>
      <c r="F40" s="16"/>
      <c r="G40" s="17"/>
    </row>
    <row r="41" spans="1:7" ht="54.75" customHeight="1" x14ac:dyDescent="0.3">
      <c r="A41" s="47" t="s">
        <v>36</v>
      </c>
      <c r="B41" s="99" t="s">
        <v>97</v>
      </c>
      <c r="C41" s="100"/>
      <c r="D41" s="101"/>
      <c r="E41" s="48">
        <f>E42+E43+E44+E45+E48</f>
        <v>20</v>
      </c>
      <c r="F41" s="16"/>
      <c r="G41" s="17"/>
    </row>
    <row r="42" spans="1:7" ht="39" customHeight="1" x14ac:dyDescent="0.3">
      <c r="A42" s="18"/>
      <c r="B42" s="19" t="s">
        <v>33</v>
      </c>
      <c r="C42" s="97" t="s">
        <v>51</v>
      </c>
      <c r="D42" s="97"/>
      <c r="E42" s="49">
        <v>4</v>
      </c>
      <c r="F42" s="16"/>
      <c r="G42" s="17" t="s">
        <v>17</v>
      </c>
    </row>
    <row r="43" spans="1:7" ht="54" customHeight="1" x14ac:dyDescent="0.3">
      <c r="A43" s="21"/>
      <c r="B43" s="19" t="s">
        <v>34</v>
      </c>
      <c r="C43" s="102" t="s">
        <v>55</v>
      </c>
      <c r="D43" s="97"/>
      <c r="E43" s="49">
        <v>4</v>
      </c>
      <c r="F43" s="50" t="s">
        <v>19</v>
      </c>
      <c r="G43" s="51" t="s">
        <v>20</v>
      </c>
    </row>
    <row r="44" spans="1:7" ht="63.75" customHeight="1" x14ac:dyDescent="0.3">
      <c r="A44" s="21"/>
      <c r="B44" s="52" t="s">
        <v>38</v>
      </c>
      <c r="C44" s="102" t="s">
        <v>45</v>
      </c>
      <c r="D44" s="110"/>
      <c r="E44" s="49">
        <v>4</v>
      </c>
      <c r="F44" s="40"/>
      <c r="G44" s="53"/>
    </row>
    <row r="45" spans="1:7" ht="30.75" customHeight="1" x14ac:dyDescent="0.3">
      <c r="A45" s="21"/>
      <c r="B45" s="52" t="s">
        <v>47</v>
      </c>
      <c r="C45" s="102" t="s">
        <v>104</v>
      </c>
      <c r="D45" s="110"/>
      <c r="E45" s="49">
        <f>E46+E47</f>
        <v>4</v>
      </c>
      <c r="F45" s="40"/>
      <c r="G45" s="53"/>
    </row>
    <row r="46" spans="1:7" ht="34.5" customHeight="1" x14ac:dyDescent="0.3">
      <c r="A46" s="54"/>
      <c r="B46" s="33"/>
      <c r="C46" s="55" t="s">
        <v>7</v>
      </c>
      <c r="D46" s="55" t="s">
        <v>81</v>
      </c>
      <c r="E46" s="56">
        <v>2</v>
      </c>
      <c r="F46" s="26" t="s">
        <v>21</v>
      </c>
      <c r="G46" s="27"/>
    </row>
    <row r="47" spans="1:7" ht="32.25" customHeight="1" x14ac:dyDescent="0.3">
      <c r="A47" s="54"/>
      <c r="B47" s="33"/>
      <c r="C47" s="34" t="s">
        <v>9</v>
      </c>
      <c r="D47" s="57" t="s">
        <v>94</v>
      </c>
      <c r="E47" s="58">
        <v>2</v>
      </c>
      <c r="F47" s="26"/>
      <c r="G47" s="27"/>
    </row>
    <row r="48" spans="1:7" ht="54" customHeight="1" x14ac:dyDescent="0.3">
      <c r="A48" s="21"/>
      <c r="B48" s="52" t="s">
        <v>48</v>
      </c>
      <c r="C48" s="111" t="s">
        <v>105</v>
      </c>
      <c r="D48" s="112"/>
      <c r="E48" s="59">
        <f>E49+E50</f>
        <v>4</v>
      </c>
      <c r="F48" s="40"/>
      <c r="G48" s="53"/>
    </row>
    <row r="49" spans="1:7" ht="27.75" customHeight="1" x14ac:dyDescent="0.3">
      <c r="A49" s="54"/>
      <c r="B49" s="33"/>
      <c r="C49" s="57" t="s">
        <v>7</v>
      </c>
      <c r="D49" s="57" t="s">
        <v>49</v>
      </c>
      <c r="E49" s="56">
        <v>2</v>
      </c>
      <c r="F49" s="26" t="s">
        <v>21</v>
      </c>
      <c r="G49" s="27"/>
    </row>
    <row r="50" spans="1:7" ht="32.25" customHeight="1" x14ac:dyDescent="0.3">
      <c r="A50" s="54"/>
      <c r="B50" s="33"/>
      <c r="C50" s="34" t="s">
        <v>9</v>
      </c>
      <c r="D50" s="57" t="s">
        <v>50</v>
      </c>
      <c r="E50" s="58">
        <v>2</v>
      </c>
      <c r="F50" s="26"/>
      <c r="G50" s="27"/>
    </row>
    <row r="51" spans="1:7" ht="46.5" customHeight="1" x14ac:dyDescent="0.3">
      <c r="A51" s="14" t="s">
        <v>37</v>
      </c>
      <c r="B51" s="103" t="s">
        <v>96</v>
      </c>
      <c r="C51" s="104"/>
      <c r="D51" s="105"/>
      <c r="E51" s="15">
        <f>E52+E53</f>
        <v>8</v>
      </c>
      <c r="F51" s="16"/>
      <c r="G51" s="17"/>
    </row>
    <row r="52" spans="1:7" ht="48" customHeight="1" x14ac:dyDescent="0.3">
      <c r="A52" s="60"/>
      <c r="B52" s="19" t="s">
        <v>42</v>
      </c>
      <c r="C52" s="106" t="s">
        <v>111</v>
      </c>
      <c r="D52" s="106"/>
      <c r="E52" s="61">
        <v>3</v>
      </c>
      <c r="F52" s="16"/>
      <c r="G52" s="17"/>
    </row>
    <row r="53" spans="1:7" ht="33.75" customHeight="1" x14ac:dyDescent="0.3">
      <c r="A53" s="54"/>
      <c r="B53" s="19" t="s">
        <v>58</v>
      </c>
      <c r="C53" s="97" t="s">
        <v>112</v>
      </c>
      <c r="D53" s="97"/>
      <c r="E53" s="62">
        <v>5</v>
      </c>
      <c r="F53" s="16"/>
      <c r="G53" s="17"/>
    </row>
    <row r="54" spans="1:7" ht="33.75" customHeight="1" x14ac:dyDescent="0.3">
      <c r="A54" s="54"/>
      <c r="B54" s="33"/>
      <c r="C54" s="63"/>
      <c r="D54" s="63"/>
      <c r="E54" s="64"/>
      <c r="F54" s="16"/>
      <c r="G54" s="17"/>
    </row>
    <row r="55" spans="1:7" ht="32.25" customHeight="1" x14ac:dyDescent="0.3">
      <c r="A55" s="65" t="s">
        <v>39</v>
      </c>
      <c r="B55" s="107" t="s">
        <v>95</v>
      </c>
      <c r="C55" s="108"/>
      <c r="D55" s="109"/>
      <c r="E55" s="66">
        <f>E56+E66</f>
        <v>27</v>
      </c>
      <c r="F55" s="16"/>
      <c r="G55" s="17"/>
    </row>
    <row r="56" spans="1:7" ht="34.5" customHeight="1" x14ac:dyDescent="0.3">
      <c r="A56" s="21"/>
      <c r="B56" s="19" t="s">
        <v>40</v>
      </c>
      <c r="C56" s="97" t="s">
        <v>106</v>
      </c>
      <c r="D56" s="97"/>
      <c r="E56" s="20">
        <f>E57+E61</f>
        <v>9</v>
      </c>
      <c r="F56" s="16"/>
      <c r="G56" s="17"/>
    </row>
    <row r="57" spans="1:7" ht="48.75" customHeight="1" x14ac:dyDescent="0.3">
      <c r="A57" s="54"/>
      <c r="B57" s="33"/>
      <c r="C57" s="34" t="s">
        <v>7</v>
      </c>
      <c r="D57" s="39" t="s">
        <v>107</v>
      </c>
      <c r="E57" s="67">
        <f>MAX(E58,E59,E60)</f>
        <v>4</v>
      </c>
      <c r="F57" s="50" t="s">
        <v>108</v>
      </c>
      <c r="G57" s="68" t="s">
        <v>22</v>
      </c>
    </row>
    <row r="58" spans="1:7" ht="16.5" customHeight="1" x14ac:dyDescent="0.3">
      <c r="A58" s="54"/>
      <c r="B58" s="33"/>
      <c r="C58" s="34"/>
      <c r="D58" s="34" t="s">
        <v>28</v>
      </c>
      <c r="E58" s="69">
        <v>4</v>
      </c>
      <c r="F58" s="16"/>
      <c r="G58" s="17"/>
    </row>
    <row r="59" spans="1:7" ht="16.5" customHeight="1" x14ac:dyDescent="0.3">
      <c r="A59" s="54"/>
      <c r="B59" s="33"/>
      <c r="C59" s="34"/>
      <c r="D59" s="34" t="s">
        <v>61</v>
      </c>
      <c r="E59" s="69">
        <v>3</v>
      </c>
      <c r="F59" s="26"/>
      <c r="G59" s="27" t="s">
        <v>23</v>
      </c>
    </row>
    <row r="60" spans="1:7" ht="17.25" customHeight="1" x14ac:dyDescent="0.3">
      <c r="A60" s="54"/>
      <c r="B60" s="33"/>
      <c r="C60" s="34"/>
      <c r="D60" s="34" t="s">
        <v>62</v>
      </c>
      <c r="E60" s="69">
        <v>0</v>
      </c>
      <c r="F60" s="16"/>
      <c r="G60" s="17"/>
    </row>
    <row r="61" spans="1:7" ht="45" customHeight="1" x14ac:dyDescent="0.3">
      <c r="A61" s="54"/>
      <c r="B61" s="33"/>
      <c r="C61" s="34" t="s">
        <v>9</v>
      </c>
      <c r="D61" s="39" t="s">
        <v>109</v>
      </c>
      <c r="E61" s="70">
        <f>MAX(E62,E63,E65)</f>
        <v>5</v>
      </c>
      <c r="F61" s="16"/>
      <c r="G61" s="17"/>
    </row>
    <row r="62" spans="1:7" ht="16.5" customHeight="1" x14ac:dyDescent="0.3">
      <c r="A62" s="54"/>
      <c r="B62" s="33"/>
      <c r="C62" s="34"/>
      <c r="D62" s="34" t="s">
        <v>63</v>
      </c>
      <c r="E62" s="71">
        <v>5</v>
      </c>
      <c r="F62" s="16"/>
      <c r="G62" s="17"/>
    </row>
    <row r="63" spans="1:7" ht="15.75" customHeight="1" x14ac:dyDescent="0.3">
      <c r="A63" s="54"/>
      <c r="B63" s="33"/>
      <c r="C63" s="34"/>
      <c r="D63" s="34" t="s">
        <v>64</v>
      </c>
      <c r="E63" s="71">
        <v>4</v>
      </c>
      <c r="F63" s="16"/>
      <c r="G63" s="17"/>
    </row>
    <row r="64" spans="1:7" ht="15.75" customHeight="1" x14ac:dyDescent="0.3">
      <c r="A64" s="54"/>
      <c r="B64" s="33"/>
      <c r="C64" s="34"/>
      <c r="D64" s="34" t="s">
        <v>65</v>
      </c>
      <c r="E64" s="71">
        <v>3</v>
      </c>
      <c r="F64" s="16"/>
      <c r="G64" s="17"/>
    </row>
    <row r="65" spans="1:7" ht="17.25" customHeight="1" x14ac:dyDescent="0.3">
      <c r="A65" s="54"/>
      <c r="B65" s="33"/>
      <c r="C65" s="72"/>
      <c r="D65" s="72" t="s">
        <v>66</v>
      </c>
      <c r="E65" s="71">
        <v>0</v>
      </c>
      <c r="F65" s="16"/>
      <c r="G65" s="17"/>
    </row>
    <row r="66" spans="1:7" ht="33" customHeight="1" x14ac:dyDescent="0.3">
      <c r="A66" s="21"/>
      <c r="B66" s="19" t="s">
        <v>41</v>
      </c>
      <c r="C66" s="97" t="s">
        <v>110</v>
      </c>
      <c r="D66" s="98"/>
      <c r="E66" s="20">
        <f>E67+E70+E71+E72</f>
        <v>18</v>
      </c>
      <c r="F66" s="16"/>
      <c r="G66" s="17"/>
    </row>
    <row r="67" spans="1:7" ht="64.5" customHeight="1" x14ac:dyDescent="0.3">
      <c r="A67" s="21"/>
      <c r="B67" s="33"/>
      <c r="C67" s="34" t="s">
        <v>52</v>
      </c>
      <c r="D67" s="34" t="s">
        <v>56</v>
      </c>
      <c r="E67" s="58">
        <v>5</v>
      </c>
      <c r="F67" s="26" t="s">
        <v>18</v>
      </c>
      <c r="G67" s="27"/>
    </row>
    <row r="68" spans="1:7" ht="18" customHeight="1" x14ac:dyDescent="0.3">
      <c r="A68" s="21"/>
      <c r="B68" s="33"/>
      <c r="C68" s="34"/>
      <c r="D68" s="34" t="s">
        <v>8</v>
      </c>
      <c r="E68" s="58"/>
      <c r="F68" s="26"/>
      <c r="G68" s="27"/>
    </row>
    <row r="69" spans="1:7" ht="64.5" customHeight="1" x14ac:dyDescent="0.3">
      <c r="A69" s="21"/>
      <c r="B69" s="33"/>
      <c r="C69" s="34" t="s">
        <v>53</v>
      </c>
      <c r="D69" s="34" t="s">
        <v>54</v>
      </c>
      <c r="E69" s="58">
        <v>3</v>
      </c>
      <c r="F69" s="26" t="s">
        <v>18</v>
      </c>
      <c r="G69" s="27"/>
    </row>
    <row r="70" spans="1:7" ht="28.5" customHeight="1" x14ac:dyDescent="0.3">
      <c r="A70" s="21"/>
      <c r="B70" s="33"/>
      <c r="C70" s="34" t="s">
        <v>9</v>
      </c>
      <c r="D70" s="34" t="s">
        <v>60</v>
      </c>
      <c r="E70" s="58">
        <v>3</v>
      </c>
      <c r="F70" s="26"/>
      <c r="G70" s="27"/>
    </row>
    <row r="71" spans="1:7" ht="48.75" customHeight="1" x14ac:dyDescent="0.3">
      <c r="A71" s="21"/>
      <c r="B71" s="33"/>
      <c r="C71" s="34" t="s">
        <v>10</v>
      </c>
      <c r="D71" s="34" t="s">
        <v>67</v>
      </c>
      <c r="E71" s="58">
        <v>4</v>
      </c>
      <c r="F71" s="26"/>
      <c r="G71" s="27"/>
    </row>
    <row r="72" spans="1:7" ht="30.75" customHeight="1" x14ac:dyDescent="0.3">
      <c r="A72" s="21"/>
      <c r="B72" s="33"/>
      <c r="C72" s="34" t="s">
        <v>12</v>
      </c>
      <c r="D72" s="73" t="s">
        <v>88</v>
      </c>
      <c r="E72" s="74">
        <v>6</v>
      </c>
      <c r="F72" s="75"/>
      <c r="G72" s="76"/>
    </row>
    <row r="73" spans="1:7" ht="26.25" customHeight="1" x14ac:dyDescent="0.3">
      <c r="A73" s="77"/>
      <c r="B73" s="78"/>
      <c r="C73" s="78"/>
      <c r="D73" s="79" t="s">
        <v>24</v>
      </c>
      <c r="E73" s="66">
        <f>E8+E41+E51+E55</f>
        <v>100</v>
      </c>
      <c r="F73" s="75"/>
      <c r="G73" s="76"/>
    </row>
    <row r="74" spans="1:7" ht="26.25" customHeight="1" x14ac:dyDescent="0.3">
      <c r="A74" s="80"/>
      <c r="B74" s="81"/>
      <c r="C74" s="81"/>
      <c r="D74" s="82" t="s">
        <v>89</v>
      </c>
      <c r="E74" s="83"/>
      <c r="F74" s="75"/>
      <c r="G74" s="76"/>
    </row>
    <row r="75" spans="1:7" ht="15.75" x14ac:dyDescent="0.3">
      <c r="A75" s="84"/>
      <c r="B75" s="22"/>
      <c r="C75" s="22"/>
      <c r="D75" s="85" t="s">
        <v>25</v>
      </c>
      <c r="E75" s="86"/>
      <c r="F75" s="87"/>
      <c r="G75" s="87"/>
    </row>
    <row r="76" spans="1:7" ht="45" x14ac:dyDescent="0.3">
      <c r="A76" s="84"/>
      <c r="B76" s="22"/>
      <c r="C76" s="28">
        <v>1</v>
      </c>
      <c r="D76" s="88" t="s">
        <v>26</v>
      </c>
      <c r="E76" s="86"/>
      <c r="F76" s="87"/>
      <c r="G76" s="87"/>
    </row>
    <row r="77" spans="1:7" ht="30" x14ac:dyDescent="0.25">
      <c r="B77" s="5"/>
      <c r="C77" s="89">
        <f>C76+1</f>
        <v>2</v>
      </c>
      <c r="D77" s="90" t="s">
        <v>27</v>
      </c>
      <c r="E77" s="7"/>
    </row>
    <row r="78" spans="1:7" ht="17.25" customHeight="1" x14ac:dyDescent="0.25">
      <c r="B78" s="5"/>
      <c r="C78" s="89">
        <f t="shared" ref="C78:C84" si="0">C77+1</f>
        <v>3</v>
      </c>
      <c r="D78" s="90" t="s">
        <v>43</v>
      </c>
      <c r="E78" s="7"/>
    </row>
    <row r="79" spans="1:7" ht="66" customHeight="1" x14ac:dyDescent="0.25">
      <c r="B79" s="5"/>
      <c r="C79" s="89">
        <f t="shared" si="0"/>
        <v>4</v>
      </c>
      <c r="D79" s="90" t="s">
        <v>93</v>
      </c>
      <c r="E79" s="7"/>
    </row>
    <row r="80" spans="1:7" ht="129.75" customHeight="1" x14ac:dyDescent="0.25">
      <c r="B80" s="5"/>
      <c r="C80" s="89">
        <f t="shared" si="0"/>
        <v>5</v>
      </c>
      <c r="D80" s="90" t="s">
        <v>91</v>
      </c>
      <c r="E80" s="7"/>
    </row>
    <row r="81" spans="2:5" ht="50.25" customHeight="1" x14ac:dyDescent="0.25">
      <c r="B81" s="5"/>
      <c r="C81" s="89">
        <f t="shared" si="0"/>
        <v>6</v>
      </c>
      <c r="D81" s="90" t="s">
        <v>92</v>
      </c>
      <c r="E81" s="7"/>
    </row>
    <row r="82" spans="2:5" ht="157.5" customHeight="1" x14ac:dyDescent="0.25">
      <c r="B82" s="5"/>
      <c r="C82" s="89">
        <f t="shared" si="0"/>
        <v>7</v>
      </c>
      <c r="D82" s="91" t="s">
        <v>71</v>
      </c>
      <c r="E82" s="7"/>
    </row>
    <row r="83" spans="2:5" ht="77.25" customHeight="1" x14ac:dyDescent="0.25">
      <c r="B83" s="5"/>
      <c r="C83" s="89">
        <f t="shared" si="0"/>
        <v>8</v>
      </c>
      <c r="D83" s="92" t="s">
        <v>115</v>
      </c>
      <c r="E83" s="7"/>
    </row>
    <row r="84" spans="2:5" ht="87.75" customHeight="1" x14ac:dyDescent="0.25">
      <c r="B84" s="5"/>
      <c r="C84" s="89">
        <f t="shared" si="0"/>
        <v>9</v>
      </c>
      <c r="D84" s="92" t="s">
        <v>90</v>
      </c>
      <c r="E84" s="7"/>
    </row>
    <row r="85" spans="2:5" ht="92.25" customHeight="1" x14ac:dyDescent="0.25">
      <c r="B85" s="5"/>
      <c r="C85" s="5"/>
      <c r="D85" s="93"/>
      <c r="E85" s="7"/>
    </row>
    <row r="86" spans="2:5" x14ac:dyDescent="0.25">
      <c r="D86" s="95"/>
    </row>
  </sheetData>
  <autoFilter ref="A1:A86"/>
  <customSheetViews>
    <customSheetView guid="{3ABBC4AC-B812-40A9-B2C0-1D0B0A0F515B}" scale="90" showPageBreaks="1" showGridLines="0" printArea="1" showAutoFilter="1" hiddenColumns="1" view="pageLayout" topLeftCell="A5">
      <selection activeCell="C44" sqref="C44:D44"/>
      <rowBreaks count="2" manualBreakCount="2">
        <brk id="74" max="4" man="1"/>
        <brk id="85" max="4" man="1"/>
      </rowBreaks>
      <pageMargins left="0.66" right="0.39370078740157483" top="0.98425196850393704" bottom="0.37" header="0.51181102362204722" footer="0.26"/>
      <pageSetup paperSize="9" scale="97" orientation="portrait" r:id="rId1"/>
      <headerFooter>
        <oddHeader xml:space="preserve">&amp;L&amp;"-,Bold"&amp;9&amp;K07-010 8.2.B Îmbunătățirea calității și a eficienței îngrijirii spitalicești de urgență  </oddHeader>
      </headerFooter>
      <autoFilter ref="A1:A86"/>
    </customSheetView>
    <customSheetView guid="{E63AAAA1-9E8B-4E59-9AF7-9F9E694B07B2}" scale="90" showPageBreaks="1" showGridLines="0" printArea="1" showAutoFilter="1" hiddenColumns="1" view="pageLayout" topLeftCell="A67">
      <selection activeCell="L55" sqref="L55"/>
      <rowBreaks count="2" manualBreakCount="2">
        <brk id="73" max="4" man="1"/>
        <brk id="81" max="4" man="1"/>
      </rowBreaks>
      <pageMargins left="0.66" right="0.39370078740157483" top="0.98425196850393704" bottom="0.37" header="0.51181102362204722" footer="0.26"/>
      <pageSetup paperSize="9" scale="97" orientation="portrait" r:id="rId2"/>
      <headerFooter>
        <oddHeader xml:space="preserve">&amp;L&amp;"-,Bold"&amp;9&amp;K07-011 8.2.B Îmbunătățirea calității și a eficienței îngrijirii spitalicești de urgență  </oddHeader>
      </headerFooter>
      <autoFilter ref="A1:A82"/>
    </customSheetView>
  </customSheetViews>
  <mergeCells count="21">
    <mergeCell ref="C33:D33"/>
    <mergeCell ref="B1:D1"/>
    <mergeCell ref="B2:D2"/>
    <mergeCell ref="B3:D3"/>
    <mergeCell ref="B4:D4"/>
    <mergeCell ref="C25:D25"/>
    <mergeCell ref="B8:D8"/>
    <mergeCell ref="C9:D9"/>
    <mergeCell ref="C21:D21"/>
    <mergeCell ref="C66:D66"/>
    <mergeCell ref="B41:D41"/>
    <mergeCell ref="C42:D42"/>
    <mergeCell ref="C43:D43"/>
    <mergeCell ref="B51:D51"/>
    <mergeCell ref="C52:D52"/>
    <mergeCell ref="B55:D55"/>
    <mergeCell ref="C56:D56"/>
    <mergeCell ref="C45:D45"/>
    <mergeCell ref="C53:D53"/>
    <mergeCell ref="C44:D44"/>
    <mergeCell ref="C48:D48"/>
  </mergeCells>
  <pageMargins left="0.66" right="0.39370078740157483" top="0.98425196850393704" bottom="0.37" header="0.51181102362204722" footer="0.26"/>
  <pageSetup paperSize="9" scale="97" orientation="portrait" r:id="rId3"/>
  <headerFooter>
    <oddHeader xml:space="preserve">&amp;L&amp;"-,Bold"&amp;9&amp;K07-010 8.2.B Îmbunătățirea calității și a eficienței îngrijirii spitalicești de urgență  </oddHeader>
  </headerFooter>
  <rowBreaks count="2" manualBreakCount="2">
    <brk id="74" max="4" man="1"/>
    <brk id="8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83 copii</vt:lpstr>
      <vt:lpstr>'83 copii'!Print_Area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Ana Maria Doru</cp:lastModifiedBy>
  <cp:lastPrinted>2017-09-15T09:41:23Z</cp:lastPrinted>
  <dcterms:created xsi:type="dcterms:W3CDTF">2013-06-17T07:31:55Z</dcterms:created>
  <dcterms:modified xsi:type="dcterms:W3CDTF">2017-10-13T08:51:23Z</dcterms:modified>
</cp:coreProperties>
</file>